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Excel表格优化\Excel表格80\学校-广州星辰-32个\记录表\"/>
    </mc:Choice>
  </mc:AlternateContent>
  <bookViews>
    <workbookView xWindow="0" yWindow="0" windowWidth="28695" windowHeight="13050"/>
  </bookViews>
  <sheets>
    <sheet name="课程表" sheetId="2" r:id="rId1"/>
    <sheet name="课程列表" sheetId="1" r:id="rId2"/>
  </sheets>
  <definedNames>
    <definedName name="_xlnm._FilterDatabase" localSheetId="0" hidden="1">课程表!$B$3:$I$62</definedName>
    <definedName name="CurrentTime">TIME(HOUR(NOW()),MINUTE(NOW()),SECOND(NOW()))</definedName>
    <definedName name="LastRow">MAX(MATCH(9.99E+307,课程表!$B:$B),MATCH(REPT("z",255),课程表!$B:$B))</definedName>
    <definedName name="MinuteInterval">课程表!$I$2</definedName>
    <definedName name="MinuteText">课程表!$H$2</definedName>
    <definedName name="_xlnm.Print_Area" localSheetId="0">课程表!$A$1:$K$34</definedName>
    <definedName name="_xlnm.Print_Area" localSheetId="1">课程列表!$A$1:$L$33</definedName>
    <definedName name="_xlnm.Print_Titles" localSheetId="0">课程表!$3:$3</definedName>
    <definedName name="_xlnm.Print_Titles" localSheetId="1">课程列表!$2:$2</definedName>
    <definedName name="ScheduleStart">课程表!$G$2</definedName>
    <definedName name="Slicer_TIME">#N/A</definedName>
    <definedName name="ThisCol">课程表!A$4:INDEX(课程表!A:A,LastRow,1)</definedName>
    <definedName name="ThisRow">课程表!$C1:$I1</definedName>
    <definedName name="ThisWeekday">CHOOSE(WEEKDAY(TODAY()),"星期日","星期一","星期二","星期三","星期四","星期五","星期六")</definedName>
    <definedName name="Times">tblSchedule[时间]</definedName>
  </definedNames>
  <calcPr calcId="152511"/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H3" i="1"/>
  <c r="I4" i="2"/>
  <c r="H4" i="2"/>
  <c r="B4" i="2"/>
  <c r="G4" i="2" s="1"/>
  <c r="I2" i="2"/>
  <c r="D4" i="2" l="1"/>
  <c r="E4" i="2"/>
  <c r="F4" i="2"/>
  <c r="B5" i="2"/>
  <c r="C4" i="2"/>
  <c r="G5" i="2" l="1"/>
  <c r="C5" i="2"/>
  <c r="B6" i="2"/>
  <c r="F5" i="2"/>
  <c r="D5" i="2"/>
  <c r="I5" i="2"/>
  <c r="H5" i="2"/>
  <c r="E5" i="2"/>
  <c r="G6" i="2" l="1"/>
  <c r="C6" i="2"/>
  <c r="B7" i="2"/>
  <c r="F6" i="2"/>
  <c r="D6" i="2"/>
  <c r="I6" i="2"/>
  <c r="E6" i="2"/>
  <c r="H6" i="2"/>
  <c r="G7" i="2" l="1"/>
  <c r="C7" i="2"/>
  <c r="B8" i="2"/>
  <c r="F7" i="2"/>
  <c r="D7" i="2"/>
  <c r="I7" i="2"/>
  <c r="H7" i="2"/>
  <c r="E7" i="2"/>
  <c r="G8" i="2" l="1"/>
  <c r="C8" i="2"/>
  <c r="B9" i="2"/>
  <c r="F8" i="2"/>
  <c r="D8" i="2"/>
  <c r="I8" i="2"/>
  <c r="E8" i="2"/>
  <c r="H8" i="2"/>
  <c r="G9" i="2" l="1"/>
  <c r="C9" i="2"/>
  <c r="B10" i="2"/>
  <c r="F9" i="2"/>
  <c r="D9" i="2"/>
  <c r="I9" i="2"/>
  <c r="H9" i="2"/>
  <c r="E9" i="2"/>
  <c r="G10" i="2" l="1"/>
  <c r="C10" i="2"/>
  <c r="B11" i="2"/>
  <c r="F10" i="2"/>
  <c r="D10" i="2"/>
  <c r="I10" i="2"/>
  <c r="E10" i="2"/>
  <c r="H10" i="2"/>
  <c r="G11" i="2" l="1"/>
  <c r="C11" i="2"/>
  <c r="B12" i="2"/>
  <c r="F11" i="2"/>
  <c r="D11" i="2"/>
  <c r="I11" i="2"/>
  <c r="H11" i="2"/>
  <c r="E11" i="2"/>
  <c r="G12" i="2" l="1"/>
  <c r="C12" i="2"/>
  <c r="B13" i="2"/>
  <c r="F12" i="2"/>
  <c r="D12" i="2"/>
  <c r="I12" i="2"/>
  <c r="E12" i="2"/>
  <c r="H12" i="2"/>
  <c r="G13" i="2" l="1"/>
  <c r="C13" i="2"/>
  <c r="B14" i="2"/>
  <c r="F13" i="2"/>
  <c r="D13" i="2"/>
  <c r="I13" i="2"/>
  <c r="E13" i="2"/>
  <c r="H13" i="2"/>
  <c r="G14" i="2" l="1"/>
  <c r="C14" i="2"/>
  <c r="B15" i="2"/>
  <c r="F14" i="2"/>
  <c r="D14" i="2"/>
  <c r="I14" i="2"/>
  <c r="E14" i="2"/>
  <c r="H14" i="2"/>
  <c r="G15" i="2" l="1"/>
  <c r="C15" i="2"/>
  <c r="B16" i="2"/>
  <c r="F15" i="2"/>
  <c r="D15" i="2"/>
  <c r="I15" i="2"/>
  <c r="E15" i="2"/>
  <c r="H15" i="2"/>
  <c r="G16" i="2" l="1"/>
  <c r="C16" i="2"/>
  <c r="B17" i="2"/>
  <c r="F16" i="2"/>
  <c r="D16" i="2"/>
  <c r="I16" i="2"/>
  <c r="H16" i="2"/>
  <c r="E16" i="2"/>
  <c r="G17" i="2" l="1"/>
  <c r="C17" i="2"/>
  <c r="B18" i="2"/>
  <c r="F17" i="2"/>
  <c r="D17" i="2"/>
  <c r="I17" i="2"/>
  <c r="E17" i="2"/>
  <c r="H17" i="2"/>
  <c r="G18" i="2" l="1"/>
  <c r="C18" i="2"/>
  <c r="B19" i="2"/>
  <c r="F18" i="2"/>
  <c r="D18" i="2"/>
  <c r="I18" i="2"/>
  <c r="E18" i="2"/>
  <c r="H18" i="2"/>
  <c r="G19" i="2" l="1"/>
  <c r="C19" i="2"/>
  <c r="B20" i="2"/>
  <c r="F19" i="2"/>
  <c r="D19" i="2"/>
  <c r="I19" i="2"/>
  <c r="E19" i="2"/>
  <c r="H19" i="2"/>
  <c r="G20" i="2" l="1"/>
  <c r="C20" i="2"/>
  <c r="B21" i="2"/>
  <c r="F20" i="2"/>
  <c r="D20" i="2"/>
  <c r="I20" i="2"/>
  <c r="E20" i="2"/>
  <c r="H20" i="2"/>
  <c r="I21" i="2" l="1"/>
  <c r="G21" i="2"/>
  <c r="H21" i="2"/>
  <c r="C21" i="2"/>
  <c r="F21" i="2"/>
  <c r="D21" i="2"/>
  <c r="E21" i="2"/>
  <c r="B22" i="2"/>
  <c r="I22" i="2" l="1"/>
  <c r="E22" i="2"/>
  <c r="G22" i="2"/>
  <c r="C22" i="2"/>
  <c r="H22" i="2"/>
  <c r="F22" i="2"/>
  <c r="B23" i="2"/>
  <c r="D22" i="2"/>
  <c r="I23" i="2" l="1"/>
  <c r="E23" i="2"/>
  <c r="G23" i="2"/>
  <c r="C23" i="2"/>
  <c r="H23" i="2"/>
  <c r="F23" i="2"/>
  <c r="D23" i="2"/>
  <c r="B24" i="2"/>
  <c r="I24" i="2" l="1"/>
  <c r="E24" i="2"/>
  <c r="G24" i="2"/>
  <c r="C24" i="2"/>
  <c r="H24" i="2"/>
  <c r="F24" i="2"/>
  <c r="B25" i="2"/>
  <c r="D24" i="2"/>
  <c r="I25" i="2" l="1"/>
  <c r="E25" i="2"/>
  <c r="G25" i="2"/>
  <c r="C25" i="2"/>
  <c r="H25" i="2"/>
  <c r="F25" i="2"/>
  <c r="D25" i="2"/>
  <c r="B26" i="2"/>
  <c r="I26" i="2" l="1"/>
  <c r="E26" i="2"/>
  <c r="G26" i="2"/>
  <c r="C26" i="2"/>
  <c r="H26" i="2"/>
  <c r="F26" i="2"/>
  <c r="B27" i="2"/>
  <c r="D26" i="2"/>
  <c r="I27" i="2" l="1"/>
  <c r="E27" i="2"/>
  <c r="G27" i="2"/>
  <c r="C27" i="2"/>
  <c r="H27" i="2"/>
  <c r="F27" i="2"/>
  <c r="D27" i="2"/>
  <c r="B28" i="2"/>
  <c r="I28" i="2" l="1"/>
  <c r="E28" i="2"/>
  <c r="G28" i="2"/>
  <c r="C28" i="2"/>
  <c r="H28" i="2"/>
  <c r="F28" i="2"/>
  <c r="B29" i="2"/>
  <c r="D28" i="2"/>
  <c r="I29" i="2" l="1"/>
  <c r="E29" i="2"/>
  <c r="G29" i="2"/>
  <c r="C29" i="2"/>
  <c r="H29" i="2"/>
  <c r="F29" i="2"/>
  <c r="D29" i="2"/>
  <c r="B30" i="2"/>
  <c r="I30" i="2" l="1"/>
  <c r="E30" i="2"/>
  <c r="G30" i="2"/>
  <c r="C30" i="2"/>
  <c r="H30" i="2"/>
  <c r="F30" i="2"/>
  <c r="B31" i="2"/>
  <c r="D30" i="2"/>
  <c r="I31" i="2" l="1"/>
  <c r="E31" i="2"/>
  <c r="G31" i="2"/>
  <c r="C31" i="2"/>
  <c r="H31" i="2"/>
  <c r="D31" i="2"/>
  <c r="F31" i="2"/>
  <c r="B32" i="2"/>
  <c r="I32" i="2" l="1"/>
  <c r="E32" i="2"/>
  <c r="G32" i="2"/>
  <c r="C32" i="2"/>
  <c r="H32" i="2"/>
  <c r="D32" i="2"/>
  <c r="F32" i="2"/>
  <c r="B33" i="2"/>
  <c r="I33" i="2" l="1"/>
  <c r="E33" i="2"/>
  <c r="G33" i="2"/>
  <c r="C33" i="2"/>
  <c r="H33" i="2"/>
  <c r="F33" i="2"/>
  <c r="D33" i="2"/>
  <c r="B34" i="2"/>
  <c r="I34" i="2" l="1"/>
  <c r="E34" i="2"/>
  <c r="G34" i="2"/>
  <c r="C34" i="2"/>
  <c r="H34" i="2"/>
  <c r="D34" i="2"/>
  <c r="F34" i="2"/>
  <c r="B35" i="2"/>
  <c r="I35" i="2" l="1"/>
  <c r="E35" i="2"/>
  <c r="G35" i="2"/>
  <c r="C35" i="2"/>
  <c r="H35" i="2"/>
  <c r="F35" i="2"/>
  <c r="D35" i="2"/>
  <c r="B36" i="2"/>
  <c r="I36" i="2" l="1"/>
  <c r="E36" i="2"/>
  <c r="G36" i="2"/>
  <c r="C36" i="2"/>
  <c r="H36" i="2"/>
  <c r="D36" i="2"/>
  <c r="F36" i="2"/>
  <c r="B37" i="2"/>
  <c r="I37" i="2" l="1"/>
  <c r="E37" i="2"/>
  <c r="G37" i="2"/>
  <c r="C37" i="2"/>
  <c r="H37" i="2"/>
  <c r="F37" i="2"/>
  <c r="D37" i="2"/>
  <c r="B38" i="2"/>
  <c r="I38" i="2" l="1"/>
  <c r="E38" i="2"/>
  <c r="G38" i="2"/>
  <c r="C38" i="2"/>
  <c r="H38" i="2"/>
  <c r="D38" i="2"/>
  <c r="F38" i="2"/>
  <c r="B39" i="2"/>
  <c r="I39" i="2" l="1"/>
  <c r="E39" i="2"/>
  <c r="G39" i="2"/>
  <c r="C39" i="2"/>
  <c r="H39" i="2"/>
  <c r="F39" i="2"/>
  <c r="D39" i="2"/>
  <c r="B40" i="2"/>
  <c r="I40" i="2" l="1"/>
  <c r="E40" i="2"/>
  <c r="G40" i="2"/>
  <c r="C40" i="2"/>
  <c r="H40" i="2"/>
  <c r="D40" i="2"/>
  <c r="F40" i="2"/>
  <c r="B41" i="2"/>
  <c r="I41" i="2" l="1"/>
  <c r="E41" i="2"/>
  <c r="G41" i="2"/>
  <c r="C41" i="2"/>
  <c r="H41" i="2"/>
  <c r="F41" i="2"/>
  <c r="D41" i="2"/>
  <c r="B42" i="2"/>
  <c r="I42" i="2" l="1"/>
  <c r="E42" i="2"/>
  <c r="G42" i="2"/>
  <c r="C42" i="2"/>
  <c r="H42" i="2"/>
  <c r="D42" i="2"/>
  <c r="F42" i="2"/>
  <c r="B43" i="2"/>
  <c r="I43" i="2" l="1"/>
  <c r="E43" i="2"/>
  <c r="G43" i="2"/>
  <c r="C43" i="2"/>
  <c r="H43" i="2"/>
  <c r="F43" i="2"/>
  <c r="D43" i="2"/>
  <c r="B44" i="2"/>
  <c r="I44" i="2" l="1"/>
  <c r="E44" i="2"/>
  <c r="G44" i="2"/>
  <c r="C44" i="2"/>
  <c r="H44" i="2"/>
  <c r="D44" i="2"/>
  <c r="F44" i="2"/>
  <c r="B45" i="2"/>
  <c r="I45" i="2" l="1"/>
  <c r="E45" i="2"/>
  <c r="G45" i="2"/>
  <c r="C45" i="2"/>
  <c r="H45" i="2"/>
  <c r="F45" i="2"/>
  <c r="D45" i="2"/>
  <c r="B46" i="2"/>
  <c r="I46" i="2" l="1"/>
  <c r="E46" i="2"/>
  <c r="G46" i="2"/>
  <c r="C46" i="2"/>
  <c r="H46" i="2"/>
  <c r="D46" i="2"/>
  <c r="F46" i="2"/>
  <c r="B47" i="2"/>
  <c r="I47" i="2" l="1"/>
  <c r="E47" i="2"/>
  <c r="G47" i="2"/>
  <c r="C47" i="2"/>
  <c r="H47" i="2"/>
  <c r="D47" i="2"/>
  <c r="F47" i="2"/>
  <c r="B48" i="2"/>
  <c r="I48" i="2" l="1"/>
  <c r="E48" i="2"/>
  <c r="G48" i="2"/>
  <c r="C48" i="2"/>
  <c r="H48" i="2"/>
  <c r="D48" i="2"/>
  <c r="F48" i="2"/>
  <c r="B49" i="2"/>
  <c r="I49" i="2" l="1"/>
  <c r="E49" i="2"/>
  <c r="G49" i="2"/>
  <c r="C49" i="2"/>
  <c r="H49" i="2"/>
  <c r="D49" i="2"/>
  <c r="F49" i="2"/>
  <c r="B50" i="2"/>
  <c r="I50" i="2" l="1"/>
  <c r="E50" i="2"/>
  <c r="G50" i="2"/>
  <c r="C50" i="2"/>
  <c r="H50" i="2"/>
  <c r="D50" i="2"/>
  <c r="F50" i="2"/>
  <c r="B51" i="2"/>
  <c r="I51" i="2" l="1"/>
  <c r="E51" i="2"/>
  <c r="G51" i="2"/>
  <c r="C51" i="2"/>
  <c r="H51" i="2"/>
  <c r="D51" i="2"/>
  <c r="F51" i="2"/>
  <c r="B52" i="2"/>
  <c r="I52" i="2" l="1"/>
  <c r="E52" i="2"/>
  <c r="G52" i="2"/>
  <c r="C52" i="2"/>
  <c r="H52" i="2"/>
  <c r="D52" i="2"/>
  <c r="F52" i="2"/>
  <c r="B53" i="2"/>
  <c r="I53" i="2" l="1"/>
  <c r="E53" i="2"/>
  <c r="G53" i="2"/>
  <c r="C53" i="2"/>
  <c r="H53" i="2"/>
  <c r="F53" i="2"/>
  <c r="D53" i="2"/>
  <c r="B54" i="2"/>
  <c r="I54" i="2" l="1"/>
  <c r="E54" i="2"/>
  <c r="G54" i="2"/>
  <c r="C54" i="2"/>
  <c r="H54" i="2"/>
  <c r="D54" i="2"/>
  <c r="F54" i="2"/>
  <c r="B55" i="2"/>
  <c r="I55" i="2" l="1"/>
  <c r="E55" i="2"/>
  <c r="G55" i="2"/>
  <c r="C55" i="2"/>
  <c r="H55" i="2"/>
  <c r="D55" i="2"/>
  <c r="F55" i="2"/>
  <c r="B56" i="2" l="1"/>
  <c r="I56" i="2" l="1"/>
  <c r="E56" i="2"/>
  <c r="G56" i="2"/>
  <c r="C56" i="2"/>
  <c r="H56" i="2"/>
  <c r="D56" i="2"/>
  <c r="F56" i="2"/>
  <c r="B57" i="2"/>
  <c r="I57" i="2" l="1"/>
  <c r="E57" i="2"/>
  <c r="G57" i="2"/>
  <c r="C57" i="2"/>
  <c r="H57" i="2"/>
  <c r="D57" i="2"/>
  <c r="F57" i="2"/>
  <c r="B58" i="2"/>
  <c r="I58" i="2" l="1"/>
  <c r="E58" i="2"/>
  <c r="G58" i="2"/>
  <c r="C58" i="2"/>
  <c r="H58" i="2"/>
  <c r="D58" i="2"/>
  <c r="F58" i="2"/>
  <c r="B59" i="2"/>
  <c r="I59" i="2" l="1"/>
  <c r="E59" i="2"/>
  <c r="G59" i="2"/>
  <c r="C59" i="2"/>
  <c r="H59" i="2"/>
  <c r="D59" i="2"/>
  <c r="F59" i="2"/>
  <c r="B60" i="2"/>
  <c r="I60" i="2" l="1"/>
  <c r="E60" i="2"/>
  <c r="G60" i="2"/>
  <c r="C60" i="2"/>
  <c r="H60" i="2"/>
  <c r="D60" i="2"/>
  <c r="F60" i="2"/>
  <c r="B61" i="2"/>
  <c r="I61" i="2" l="1"/>
  <c r="E61" i="2"/>
  <c r="G61" i="2"/>
  <c r="C61" i="2"/>
  <c r="H61" i="2"/>
  <c r="D61" i="2"/>
  <c r="F61" i="2"/>
  <c r="B62" i="2"/>
  <c r="I62" i="2" l="1"/>
  <c r="E62" i="2"/>
  <c r="G62" i="2"/>
  <c r="C62" i="2"/>
  <c r="H62" i="2"/>
  <c r="D62" i="2"/>
  <c r="F62" i="2"/>
</calcChain>
</file>

<file path=xl/sharedStrings.xml><?xml version="1.0" encoding="utf-8"?>
<sst xmlns="http://schemas.openxmlformats.org/spreadsheetml/2006/main" count="52" uniqueCount="31">
  <si>
    <t>课程表</t>
  </si>
  <si>
    <t>开始上课时间</t>
  </si>
  <si>
    <t>休息时间</t>
  </si>
  <si>
    <t>15 分钟</t>
  </si>
  <si>
    <t>时间</t>
  </si>
  <si>
    <t>星期日</t>
  </si>
  <si>
    <t>星期一</t>
  </si>
  <si>
    <t>星期二</t>
  </si>
  <si>
    <t>星期三</t>
  </si>
  <si>
    <t>星期四</t>
  </si>
  <si>
    <t>星期五</t>
  </si>
  <si>
    <t>星期六</t>
  </si>
  <si>
    <t>课程列表</t>
  </si>
  <si>
    <t>班级</t>
  </si>
  <si>
    <t>ID</t>
  </si>
  <si>
    <t>星期</t>
  </si>
  <si>
    <t>位置</t>
  </si>
  <si>
    <t>上课时间</t>
  </si>
  <si>
    <t>结束时间</t>
  </si>
  <si>
    <t>UNIQUE</t>
  </si>
  <si>
    <t>技术写作</t>
  </si>
  <si>
    <t>WR-121</t>
  </si>
  <si>
    <t>一号教学楼</t>
  </si>
  <si>
    <t>演讲学</t>
  </si>
  <si>
    <t>SP-111</t>
  </si>
  <si>
    <t>二号数学楼</t>
  </si>
  <si>
    <t>健康与健身</t>
  </si>
  <si>
    <t>HPE-295</t>
  </si>
  <si>
    <t>代数学</t>
  </si>
  <si>
    <t>MTH-113</t>
  </si>
  <si>
    <t>三号数学楼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</si>
</sst>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h&quot;时&quot;mm&quot;分&quot;;@"/>
    <numFmt numFmtId="179" formatCode="h&quot;时&quot;mm&quot;分&quot;ss&quot;秒&quot;;@"/>
    <numFmt numFmtId="180" formatCode=";;;@"/>
  </numFmts>
  <fonts count="16" x14ac:knownFonts="1">
    <font>
      <sz val="9"/>
      <color theme="1" tint="0.34998626667073579"/>
      <name val="Arial"/>
      <charset val="134"/>
      <scheme val="minor"/>
    </font>
    <font>
      <sz val="9"/>
      <color theme="1" tint="0.34998626667073579"/>
      <name val="Microsoft YaHei UI"/>
      <charset val="134"/>
    </font>
    <font>
      <b/>
      <sz val="26"/>
      <color theme="0"/>
      <name val="Microsoft YaHei UI"/>
      <charset val="134"/>
    </font>
    <font>
      <b/>
      <sz val="9"/>
      <color theme="0"/>
      <name val="Microsoft YaHei UI"/>
      <charset val="134"/>
    </font>
    <font>
      <b/>
      <sz val="8"/>
      <color theme="0"/>
      <name val="Microsoft YaHei UI"/>
      <charset val="134"/>
    </font>
    <font>
      <b/>
      <sz val="14"/>
      <color theme="5"/>
      <name val="Microsoft YaHei UI"/>
      <charset val="134"/>
    </font>
    <font>
      <sz val="8"/>
      <color theme="0"/>
      <name val="Microsoft YaHei UI"/>
      <charset val="134"/>
    </font>
    <font>
      <b/>
      <sz val="8"/>
      <color theme="0" tint="-0.249977111117893"/>
      <name val="Microsoft YaHei UI"/>
      <charset val="134"/>
    </font>
    <font>
      <sz val="8"/>
      <color theme="1"/>
      <name val="Microsoft YaHei UI"/>
      <charset val="134"/>
    </font>
    <font>
      <sz val="10"/>
      <color theme="0"/>
      <name val="Microsoft YaHei UI"/>
      <charset val="134"/>
    </font>
    <font>
      <sz val="10"/>
      <color theme="1" tint="0.249977111117893"/>
      <name val="Microsoft YaHei UI"/>
      <charset val="134"/>
    </font>
    <font>
      <sz val="8"/>
      <color theme="1" tint="0.34998626667073579"/>
      <name val="Arial"/>
      <family val="2"/>
      <scheme val="major"/>
    </font>
    <font>
      <b/>
      <sz val="26"/>
      <color theme="0"/>
      <name val="Arial"/>
      <family val="2"/>
      <scheme val="major"/>
    </font>
    <font>
      <b/>
      <sz val="9"/>
      <color theme="0"/>
      <name val="Arial"/>
      <family val="2"/>
      <scheme val="major"/>
    </font>
    <font>
      <sz val="8"/>
      <color theme="0"/>
      <name val="Arial"/>
      <family val="2"/>
      <scheme val="major"/>
    </font>
    <font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4659260841701"/>
        <bgColor indexed="64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/>
      </left>
      <right style="thin">
        <color theme="0" tint="-0.24994659260841701"/>
      </right>
      <top/>
      <bottom style="thin">
        <color theme="0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 style="thin">
        <color theme="0" tint="-0.14993743705557422"/>
      </bottom>
      <diagonal/>
    </border>
    <border>
      <left style="thin">
        <color theme="0" tint="-0.2499465926084170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2" borderId="7" applyNumberFormat="0" applyProtection="0">
      <alignment horizontal="left" vertical="center" indent="1"/>
    </xf>
    <xf numFmtId="0" fontId="13" fillId="2" borderId="0" applyNumberFormat="0" applyAlignment="0" applyProtection="0"/>
    <xf numFmtId="0" fontId="14" fillId="2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left" vertical="center"/>
    </xf>
    <xf numFmtId="179" fontId="1" fillId="0" borderId="0" xfId="0" applyNumberFormat="1" applyFont="1" applyAlignment="1">
      <alignment horizontal="left" vertical="center"/>
    </xf>
    <xf numFmtId="0" fontId="3" fillId="2" borderId="0" xfId="3" applyFont="1" applyAlignment="1">
      <alignment horizontal="center" vertical="center"/>
    </xf>
    <xf numFmtId="179" fontId="3" fillId="2" borderId="0" xfId="3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left" vertical="center"/>
    </xf>
    <xf numFmtId="178" fontId="5" fillId="3" borderId="2" xfId="1" applyNumberFormat="1" applyFont="1" applyFill="1" applyBorder="1" applyAlignment="1" applyProtection="1">
      <alignment horizontal="center" vertical="top"/>
      <protection locked="0"/>
    </xf>
    <xf numFmtId="18" fontId="5" fillId="3" borderId="3" xfId="1" applyNumberFormat="1" applyFont="1" applyFill="1" applyBorder="1" applyAlignment="1" applyProtection="1">
      <alignment horizontal="center" vertical="top"/>
      <protection locked="0"/>
    </xf>
    <xf numFmtId="180" fontId="8" fillId="0" borderId="4" xfId="0" applyNumberFormat="1" applyFont="1" applyFill="1" applyBorder="1" applyAlignment="1">
      <alignment horizontal="center" vertical="center"/>
    </xf>
    <xf numFmtId="180" fontId="8" fillId="0" borderId="5" xfId="0" applyNumberFormat="1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right" vertical="center" indent="1"/>
    </xf>
    <xf numFmtId="0" fontId="2" fillId="2" borderId="0" xfId="2" applyFont="1" applyBorder="1" applyAlignment="1">
      <alignment horizontal="left" vertical="center" indent="1"/>
    </xf>
    <xf numFmtId="0" fontId="2" fillId="2" borderId="1" xfId="2" applyFont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right" vertical="center" indent="1"/>
    </xf>
    <xf numFmtId="0" fontId="6" fillId="2" borderId="0" xfId="4" applyFont="1" applyBorder="1" applyAlignment="1">
      <alignment horizontal="center" vertical="center"/>
    </xf>
    <xf numFmtId="0" fontId="2" fillId="2" borderId="8" xfId="2" applyFont="1" applyBorder="1" applyAlignment="1">
      <alignment horizontal="left" vertical="center" indent="1"/>
    </xf>
    <xf numFmtId="0" fontId="2" fillId="2" borderId="9" xfId="2" applyFont="1" applyBorder="1" applyAlignment="1">
      <alignment horizontal="left" vertical="center" indent="1"/>
    </xf>
    <xf numFmtId="0" fontId="4" fillId="3" borderId="10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0" fontId="9" fillId="3" borderId="12" xfId="0" applyFont="1" applyFill="1" applyBorder="1" applyAlignment="1">
      <alignment horizontal="left" vertical="center"/>
    </xf>
    <xf numFmtId="0" fontId="2" fillId="2" borderId="13" xfId="2" applyFont="1" applyBorder="1" applyAlignment="1">
      <alignment horizontal="left" vertical="center" indent="1"/>
    </xf>
    <xf numFmtId="0" fontId="10" fillId="3" borderId="14" xfId="0" applyFont="1" applyFill="1" applyBorder="1" applyAlignment="1">
      <alignment horizontal="left" vertical="center"/>
    </xf>
    <xf numFmtId="178" fontId="6" fillId="2" borderId="13" xfId="4" applyNumberFormat="1" applyFont="1" applyBorder="1" applyAlignment="1">
      <alignment horizontal="center" vertical="center"/>
    </xf>
    <xf numFmtId="0" fontId="6" fillId="2" borderId="15" xfId="4" applyFont="1" applyBorder="1" applyAlignment="1">
      <alignment horizontal="center" vertical="center"/>
    </xf>
    <xf numFmtId="178" fontId="7" fillId="0" borderId="16" xfId="0" applyNumberFormat="1" applyFont="1" applyFill="1" applyBorder="1" applyAlignment="1">
      <alignment horizontal="right" vertical="center" indent="1"/>
    </xf>
    <xf numFmtId="180" fontId="8" fillId="0" borderId="17" xfId="0" applyNumberFormat="1" applyFont="1" applyFill="1" applyBorder="1" applyAlignment="1">
      <alignment horizontal="center" vertical="center"/>
    </xf>
    <xf numFmtId="178" fontId="7" fillId="0" borderId="18" xfId="0" applyNumberFormat="1" applyFont="1" applyFill="1" applyBorder="1" applyAlignment="1">
      <alignment horizontal="right" vertical="center" indent="1"/>
    </xf>
    <xf numFmtId="180" fontId="8" fillId="0" borderId="19" xfId="0" applyNumberFormat="1" applyFont="1" applyFill="1" applyBorder="1" applyAlignment="1">
      <alignment horizontal="center" vertical="center"/>
    </xf>
  </cellXfs>
  <cellStyles count="5">
    <cellStyle name="标题 1" xfId="2" builtinId="16"/>
    <cellStyle name="标题 2" xfId="3" builtinId="17"/>
    <cellStyle name="标题 3" xfId="4" builtinId="18"/>
    <cellStyle name="标题 4" xfId="1" builtinId="19"/>
    <cellStyle name="常规" xfId="0" builtinId="0"/>
  </cellStyles>
  <dxfs count="32">
    <dxf>
      <font>
        <color theme="0"/>
      </font>
    </dxf>
    <dxf>
      <fill>
        <patternFill patternType="solid">
          <bgColor theme="5" tint="0.79995117038483843"/>
        </patternFill>
      </fill>
    </dxf>
    <dxf>
      <font>
        <b val="0"/>
        <i val="0"/>
        <color theme="0" tint="-0.499984740745262"/>
      </font>
      <fill>
        <patternFill patternType="solid">
          <bgColor theme="2" tint="-9.9917600024414813E-2"/>
        </patternFill>
      </fill>
      <border>
        <left/>
        <right/>
        <top/>
        <bottom/>
      </border>
    </dxf>
    <dxf>
      <font>
        <color theme="2" tint="-9.9917600024414813E-2"/>
      </font>
      <fill>
        <patternFill patternType="solid">
          <bgColor theme="2" tint="-9.9917600024414813E-2"/>
        </patternFill>
      </fill>
      <border>
        <left/>
        <right/>
        <top/>
        <bottom/>
      </border>
    </dxf>
    <dxf>
      <font>
        <b/>
        <i val="0"/>
        <color theme="0"/>
      </font>
      <fill>
        <patternFill patternType="solid">
          <bgColor theme="5" tint="0.39991454817346722"/>
        </patternFill>
      </fill>
      <border>
        <left/>
        <right/>
        <top/>
        <bottom/>
      </border>
    </dxf>
    <dxf>
      <font>
        <color theme="5" tint="0.39991454817346722"/>
      </font>
      <fill>
        <patternFill patternType="solid">
          <bgColor theme="5" tint="0.39991454817346722"/>
        </patternFill>
      </fill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34998626667073579"/>
      </font>
      <border>
        <bottom style="thin">
          <color theme="0" tint="-0.14993743705557422"/>
        </bottom>
      </border>
    </dxf>
    <dxf>
      <font>
        <color theme="2" tint="-9.9917600024414813E-2"/>
      </font>
    </dxf>
    <dxf>
      <font>
        <color theme="0"/>
      </font>
      <border>
        <left/>
        <right/>
        <top/>
        <bottom/>
      </border>
    </dxf>
    <dxf>
      <font>
        <color theme="0" tint="-0.34998626667073579"/>
      </font>
      <border>
        <bottom style="thin">
          <color theme="0" tint="-0.14993743705557422"/>
        </bottom>
      </border>
    </dxf>
    <dxf>
      <font>
        <color theme="2" tint="-9.9917600024414813E-2"/>
      </font>
    </dxf>
    <dxf>
      <font>
        <color theme="0"/>
      </font>
      <border>
        <left/>
        <right/>
        <top/>
        <bottom/>
      </border>
    </dxf>
    <dxf>
      <font>
        <color theme="0" tint="-0.34998626667073579"/>
      </font>
      <border>
        <bottom style="thin">
          <color theme="0" tint="-0.14993743705557422"/>
        </bottom>
      </border>
    </dxf>
    <dxf>
      <font>
        <color theme="2" tint="-9.9917600024414813E-2"/>
      </font>
    </dxf>
    <dxf>
      <font>
        <color theme="5" tint="0.39991454817346722"/>
      </font>
      <border>
        <top style="thin">
          <color theme="5" tint="0.39991454817346722"/>
        </top>
        <bottom style="thin">
          <color theme="5" tint="0.39991454817346722"/>
        </bottom>
      </border>
    </dxf>
    <dxf>
      <font>
        <color theme="0"/>
      </font>
    </dxf>
    <dxf>
      <fill>
        <patternFill patternType="solid">
          <bgColor theme="5" tint="0.79995117038483843"/>
        </patternFill>
      </fill>
    </dxf>
    <dxf>
      <font>
        <b val="0"/>
        <i val="0"/>
        <color theme="0" tint="-0.499984740745262"/>
      </font>
      <fill>
        <patternFill patternType="solid">
          <bgColor theme="2" tint="-9.9917600024414813E-2"/>
        </patternFill>
      </fill>
      <border>
        <left/>
        <right/>
        <top/>
        <bottom/>
      </border>
    </dxf>
    <dxf>
      <font>
        <color theme="2" tint="-9.9917600024414813E-2"/>
      </font>
      <fill>
        <patternFill patternType="solid">
          <bgColor theme="2" tint="-9.9917600024414813E-2"/>
        </patternFill>
      </fill>
      <border>
        <left/>
        <right/>
        <top/>
        <bottom/>
      </border>
    </dxf>
    <dxf>
      <font>
        <b/>
        <i val="0"/>
        <color theme="0"/>
      </font>
      <fill>
        <patternFill patternType="solid">
          <bgColor theme="5" tint="0.39991454817346722"/>
        </patternFill>
      </fill>
      <border>
        <left/>
        <right/>
        <top/>
        <bottom/>
      </border>
    </dxf>
    <dxf>
      <font>
        <color theme="5" tint="0.39991454817346722"/>
      </font>
      <fill>
        <patternFill patternType="solid">
          <bgColor theme="5" tint="0.39991454817346722"/>
        </patternFill>
      </fill>
      <border>
        <left/>
        <right/>
        <top/>
        <bottom/>
      </border>
    </dxf>
    <dxf>
      <font>
        <color theme="5" tint="0.39991454817346722"/>
      </font>
      <border>
        <top style="thin">
          <color theme="5" tint="0.39991454817346722"/>
        </top>
        <bottom style="thin">
          <color theme="5" tint="0.39991454817346722"/>
        </bottom>
      </border>
    </dxf>
    <dxf>
      <font>
        <color theme="0"/>
      </font>
      <fill>
        <patternFill patternType="solid">
          <bgColor theme="5" tint="0.39991454817346722"/>
        </patternFill>
      </fill>
    </dxf>
    <dxf>
      <font>
        <color theme="1"/>
      </font>
      <border>
        <bottom style="thin">
          <color theme="5"/>
        </bottom>
        <vertical/>
        <horizontal/>
      </border>
    </dxf>
    <dxf>
      <font>
        <color theme="1"/>
      </font>
      <border>
        <left/>
        <right/>
        <top/>
        <bottom/>
        <vertical/>
        <horizontal/>
      </border>
    </dxf>
    <dxf>
      <font>
        <color theme="1" tint="0.34998626667073579"/>
      </font>
      <fill>
        <patternFill patternType="solid">
          <fgColor theme="0" tint="-0.14993743705557422"/>
          <bgColor theme="2" tint="-9.9917600024414813E-2"/>
        </patternFill>
      </fill>
    </dxf>
    <dxf>
      <font>
        <b/>
        <i/>
        <color theme="1" tint="0.34998626667073579"/>
      </font>
      <border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/>
        <color theme="1" tint="0.34998626667073579"/>
      </font>
      <border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color theme="1" tint="0.34998626667073579"/>
      </font>
      <border>
        <left/>
        <right/>
        <top style="medium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  <color theme="0"/>
      </font>
      <fill>
        <patternFill patternType="solid">
          <bgColor theme="1" tint="0.24994659260841701"/>
        </patternFill>
      </fill>
      <border>
        <vertical style="thin">
          <color theme="0"/>
        </vertical>
      </border>
    </dxf>
    <dxf>
      <font>
        <color theme="1" tint="0.34998626667073579"/>
      </font>
      <border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</dxfs>
  <tableStyles count="2" defaultTableStyle="Class Schedule" defaultPivotStyle="PivotStyleMedium15">
    <tableStyle name="Class Schedule" pivot="0" count="6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</tableStyle>
    <tableStyle name="Class Schedule Slicer" pivot="0" table="0" count="2">
      <tableStyleElement type="wholeTable" dxfId="25"/>
      <tableStyleElement type="header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5838;&#31243;&#21015;&#3492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5838;&#31243;&#3492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76202</xdr:colOff>
      <xdr:row>0</xdr:row>
      <xdr:rowOff>95250</xdr:rowOff>
    </xdr:from>
    <xdr:to>
      <xdr:col>8</xdr:col>
      <xdr:colOff>1200150</xdr:colOff>
      <xdr:row>1</xdr:row>
      <xdr:rowOff>228600</xdr:rowOff>
    </xdr:to>
    <xdr:sp macro="" textlink="">
      <xdr:nvSpPr>
        <xdr:cNvPr id="2" name="课程列表" descr="单击查看“课程列表”" title="课程列表">
          <a:hlinkClick xmlns:r="http://schemas.openxmlformats.org/officeDocument/2006/relationships" r:id="rId1"/>
        </xdr:cNvPr>
        <xdr:cNvSpPr/>
      </xdr:nvSpPr>
      <xdr:spPr>
        <a:xfrm>
          <a:off x="8324850" y="95250"/>
          <a:ext cx="1123950" cy="390525"/>
        </a:xfrm>
        <a:prstGeom prst="rightArrow">
          <a:avLst>
            <a:gd name="adj1" fmla="val 70408"/>
            <a:gd name="adj2" fmla="val 60204"/>
          </a:avLst>
        </a:prstGeom>
        <a:solidFill>
          <a:schemeClr val="accent2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zh-CN" altLang="zh-CN" sz="1100" b="1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课程列表</a:t>
          </a:r>
        </a:p>
      </xdr:txBody>
    </xdr:sp>
    <xdr:clientData fPrintsWithSheet="0"/>
  </xdr:twoCellAnchor>
  <xdr:twoCellAnchor editAs="absolute">
    <xdr:from>
      <xdr:col>9</xdr:col>
      <xdr:colOff>400048</xdr:colOff>
      <xdr:row>9</xdr:row>
      <xdr:rowOff>161925</xdr:rowOff>
    </xdr:from>
    <xdr:to>
      <xdr:col>12</xdr:col>
      <xdr:colOff>476250</xdr:colOff>
      <xdr:row>13</xdr:row>
      <xdr:rowOff>238125</xdr:rowOff>
    </xdr:to>
    <xdr:sp macro="" textlink="">
      <xdr:nvSpPr>
        <xdr:cNvPr id="4" name="提示" descr="使用“时间切片器”来筛选您的课程表。拖动连续时间或按住 Ctrl 并选择不同时间进行快速比对。 &#10;&#10;如果课程的开始时间未在课程表中显示，将在下一个可用时隙中显示。&#10;" title="提示和注意事项"/>
        <xdr:cNvSpPr/>
      </xdr:nvSpPr>
      <xdr:spPr>
        <a:xfrm>
          <a:off x="9905365" y="3219450"/>
          <a:ext cx="1905635" cy="1485900"/>
        </a:xfrm>
        <a:prstGeom prst="wedgeRectCallout">
          <a:avLst>
            <a:gd name="adj1" fmla="val -21438"/>
            <a:gd name="adj2" fmla="val -62214"/>
          </a:avLst>
        </a:prstGeom>
        <a:solidFill>
          <a:schemeClr val="accent2"/>
        </a:solidFill>
        <a:ln w="1270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182880" rtlCol="0" anchor="ctr"/>
        <a:lstStyle/>
        <a:p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提示：使用</a:t>
          </a:r>
          <a:r>
            <a:rPr lang="fi-FI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“</a:t>
          </a:r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时间切片器</a:t>
          </a:r>
          <a:r>
            <a:rPr lang="fi-FI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”</a:t>
          </a:r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来筛选您的课程表。拖动连续时间或按住</a:t>
          </a:r>
          <a:r>
            <a:rPr lang="fi-FI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Ctrl </a:t>
          </a:r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并选择不同时间进行快速比对。 </a:t>
          </a:r>
        </a:p>
        <a:p>
          <a:r>
            <a:rPr lang="fi-FI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8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zh-CN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注意事项：如果课程的开始时间未在课程表中显示，将在下一个可用时隙中显示。</a:t>
          </a:r>
          <a:endParaRPr lang="en-US" sz="500" spc="20">
            <a:latin typeface="+mn-lt"/>
          </a:endParaRPr>
        </a:p>
      </xdr:txBody>
    </xdr:sp>
    <xdr:clientData fPrintsWithSheet="0"/>
  </xdr:twoCellAnchor>
  <xdr:twoCellAnchor editAs="absolute">
    <xdr:from>
      <xdr:col>9</xdr:col>
      <xdr:colOff>400050</xdr:colOff>
      <xdr:row>2</xdr:row>
      <xdr:rowOff>257175</xdr:rowOff>
    </xdr:from>
    <xdr:to>
      <xdr:col>12</xdr:col>
      <xdr:colOff>428625</xdr:colOff>
      <xdr:row>8</xdr:row>
      <xdr:rowOff>342900</xdr:rowOff>
    </xdr:to>
    <xdr:sp macro="" textlink="">
      <xdr:nvSpPr>
        <xdr:cNvPr id="3" name="Rectangle 2"/>
        <xdr:cNvSpPr>
          <a:spLocks noTextEdit="1"/>
        </xdr:cNvSpPr>
      </xdr:nvSpPr>
      <xdr:spPr>
        <a:xfrm>
          <a:off x="9906000" y="809625"/>
          <a:ext cx="1857375" cy="223837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zh-CN" altLang="en-US" sz="1100"/>
            <a:t>此形状表示表切片器。Excel 2013 或更高版本中支持表切片器。
如果形状是在较早版本的 Excel 中修改的，或者工作簿是使用 Excel 2007 或更早版本保存的，则不能使用切片器。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0</xdr:row>
      <xdr:rowOff>85725</xdr:rowOff>
    </xdr:from>
    <xdr:to>
      <xdr:col>6</xdr:col>
      <xdr:colOff>1314449</xdr:colOff>
      <xdr:row>0</xdr:row>
      <xdr:rowOff>476250</xdr:rowOff>
    </xdr:to>
    <xdr:sp macro="" textlink="">
      <xdr:nvSpPr>
        <xdr:cNvPr id="3" name="课程表" descr="点击查看“课程表”。" title="课程表">
          <a:hlinkClick xmlns:r="http://schemas.openxmlformats.org/officeDocument/2006/relationships" r:id="rId1"/>
        </xdr:cNvPr>
        <xdr:cNvSpPr/>
      </xdr:nvSpPr>
      <xdr:spPr>
        <a:xfrm flipH="1">
          <a:off x="7086600" y="85725"/>
          <a:ext cx="1199515" cy="390525"/>
        </a:xfrm>
        <a:prstGeom prst="rightArrow">
          <a:avLst>
            <a:gd name="adj1" fmla="val 70408"/>
            <a:gd name="adj2" fmla="val 60204"/>
          </a:avLst>
        </a:prstGeom>
        <a:solidFill>
          <a:schemeClr val="accent2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zh-CN" altLang="zh-CN" sz="1100" b="1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课程表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3" name="tblSchedule" displayName="tblSchedule" ref="B3:I62">
  <autoFilter ref="B3:I6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时间" totalsRowLabel="Total">
      <calculatedColumnFormula>B3+TIME(0,MinuteInterval,0)</calculatedColumnFormula>
    </tableColumn>
    <tableColumn id="2" name="星期日">
      <calculatedColumnFormula>IFERROR(INDEX(tblClassList[],MATCH(SUMPRODUCT((tblClassList[星期]=tblSchedule[[#Headers],[星期日]])*($B4&gt;=tblClassList[上课时间])*($B4&lt;=tblClassList[结束时间]),tblClassList[UNIQUE]),tblClassList[UNIQUE],0),2),0)</calculatedColumnFormula>
    </tableColumn>
    <tableColumn id="3" name="星期一">
      <calculatedColumnFormula>IFERROR(INDEX(tblClassList[],MATCH(SUMPRODUCT((tblClassList[星期]=tblSchedule[[#Headers],[星期一]])*($B4&gt;=tblClassList[上课时间])*($B4&lt;=tblClassList[结束时间]),tblClassList[UNIQUE]),tblClassList[UNIQUE],0),2),0)</calculatedColumnFormula>
    </tableColumn>
    <tableColumn id="4" name="星期二">
      <calculatedColumnFormula>IFERROR(INDEX(tblClassList[],MATCH(SUMPRODUCT((tblClassList[星期]=tblSchedule[[#Headers],[星期二]])*($B4&gt;=tblClassList[上课时间])*($B4&lt;=tblClassList[结束时间]),tblClassList[UNIQUE]),tblClassList[UNIQUE],0),2),0)</calculatedColumnFormula>
    </tableColumn>
    <tableColumn id="5" name="星期三">
      <calculatedColumnFormula>IFERROR(INDEX(tblClassList[],MATCH(SUMPRODUCT((tblClassList[星期]=tblSchedule[[#Headers],[星期三]])*($B4&gt;=tblClassList[上课时间])*($B4&lt;=tblClassList[结束时间]),tblClassList[UNIQUE]),tblClassList[UNIQUE],0),2),0)</calculatedColumnFormula>
    </tableColumn>
    <tableColumn id="6" name="星期四">
      <calculatedColumnFormula>IFERROR(INDEX(tblClassList[],MATCH(SUMPRODUCT((tblClassList[星期]=tblSchedule[[#Headers],[星期四]])*($B4&gt;=tblClassList[上课时间])*($B4&lt;=tblClassList[结束时间]),tblClassList[UNIQUE]),tblClassList[UNIQUE],0),2),0)</calculatedColumnFormula>
    </tableColumn>
    <tableColumn id="7" name="星期五">
      <calculatedColumnFormula>IFERROR(INDEX(tblClassList[],MATCH(SUMPRODUCT((tblClassList[星期]=tblSchedule[[#Headers],[星期五]])*($B4&gt;=tblClassList[上课时间])*($B4&lt;=tblClassList[结束时间]),tblClassList[UNIQUE]),tblClassList[UNIQUE],0),2),0)</calculatedColumnFormula>
    </tableColumn>
    <tableColumn id="8" name="星期六" totalsRowFunction="sum">
      <calculatedColumnFormula>IFERROR(INDEX(tblClassList[],MATCH(SUMPRODUCT((tblClassList[星期]=tblSchedule[[#Headers],[星期六]])*($B4&gt;=tblClassList[上课时间])*($B4&lt;=tblClassList[结束时间]),tblClassList[UNIQUE]),tblClassList[UNIQUE],0),2),0)</calculatedColumnFormula>
    </tableColumn>
  </tableColumns>
  <tableStyleInfo name="Class Schedule" showFirstColumn="0" showLastColumn="0" showRowStripes="0" showColumnStripes="0"/>
</table>
</file>

<file path=xl/tables/table2.xml><?xml version="1.0" encoding="utf-8"?>
<table xmlns="http://schemas.openxmlformats.org/spreadsheetml/2006/main" id="1" name="tblClassList" displayName="tblClassList" ref="B2:H10" totalsRowShown="0">
  <autoFilter ref="B2:H10"/>
  <tableColumns count="7">
    <tableColumn id="1" name="班级"/>
    <tableColumn id="2" name="ID"/>
    <tableColumn id="3" name="星期"/>
    <tableColumn id="4" name="位置"/>
    <tableColumn id="5" name="上课时间"/>
    <tableColumn id="6" name="结束时间"/>
    <tableColumn id="7" name="UNIQUE">
      <calculatedColumnFormula>ROW()-ROW(tblClassList[[#Headers],[UNIQUE]])</calculatedColumnFormula>
    </tableColumn>
  </tableColumns>
  <tableStyleInfo name="Class Schedule" showFirstColumn="0" showLastColumn="0" showRowStripes="1" showColumnStripes="0"/>
</table>
</file>

<file path=xl/theme/theme1.xml><?xml version="1.0" encoding="utf-8"?>
<a:theme xmlns:a="http://schemas.openxmlformats.org/drawingml/2006/main" name="Student Schedule">
  <a:themeElements>
    <a:clrScheme name="Student Schedule">
      <a:dk1>
        <a:srgbClr val="000000"/>
      </a:dk1>
      <a:lt1>
        <a:srgbClr val="FFFFFF"/>
      </a:lt1>
      <a:dk2>
        <a:srgbClr val="2E3F5C"/>
      </a:dk2>
      <a:lt2>
        <a:srgbClr val="F7F6F0"/>
      </a:lt2>
      <a:accent1>
        <a:srgbClr val="CC7073"/>
      </a:accent1>
      <a:accent2>
        <a:srgbClr val="34A5A3"/>
      </a:accent2>
      <a:accent3>
        <a:srgbClr val="F0AE1E"/>
      </a:accent3>
      <a:accent4>
        <a:srgbClr val="DB803D"/>
      </a:accent4>
      <a:accent5>
        <a:srgbClr val="88AC2E"/>
      </a:accent5>
      <a:accent6>
        <a:srgbClr val="A9758F"/>
      </a:accent6>
      <a:hlink>
        <a:srgbClr val="42A3B6"/>
      </a:hlink>
      <a:folHlink>
        <a:srgbClr val="A9758F"/>
      </a:folHlink>
    </a:clrScheme>
    <a:fontScheme name="Student Schedul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I62"/>
  <sheetViews>
    <sheetView showGridLines="0" tabSelected="1" workbookViewId="0">
      <selection activeCell="J63" sqref="J63"/>
    </sheetView>
  </sheetViews>
  <sheetFormatPr defaultColWidth="9.140625" defaultRowHeight="18" customHeight="1" x14ac:dyDescent="0.2"/>
  <cols>
    <col min="1" max="1" width="1.7109375" style="1" customWidth="1"/>
    <col min="2" max="2" width="10.5703125" style="9" customWidth="1"/>
    <col min="3" max="8" width="18.5703125" style="1" customWidth="1"/>
    <col min="9" max="9" width="18.85546875" style="1" customWidth="1"/>
    <col min="10" max="16384" width="9.140625" style="1"/>
  </cols>
  <sheetData>
    <row r="1" spans="2:9" ht="20.25" customHeight="1" x14ac:dyDescent="0.2">
      <c r="B1" s="19" t="s">
        <v>0</v>
      </c>
      <c r="C1" s="20"/>
      <c r="D1" s="20"/>
      <c r="E1" s="20"/>
      <c r="F1" s="20"/>
      <c r="G1" s="21" t="s">
        <v>1</v>
      </c>
      <c r="H1" s="22" t="s">
        <v>2</v>
      </c>
      <c r="I1" s="23"/>
    </row>
    <row r="2" spans="2:9" ht="23.25" customHeight="1" x14ac:dyDescent="0.2">
      <c r="B2" s="24"/>
      <c r="C2" s="15"/>
      <c r="D2" s="15"/>
      <c r="E2" s="15"/>
      <c r="F2" s="15"/>
      <c r="G2" s="10">
        <v>0.33333333333333298</v>
      </c>
      <c r="H2" s="11" t="s">
        <v>3</v>
      </c>
      <c r="I2" s="25">
        <f>--LEFT(MinuteText,2)</f>
        <v>15</v>
      </c>
    </row>
    <row r="3" spans="2:9" ht="30.75" customHeight="1" x14ac:dyDescent="0.2">
      <c r="B3" s="2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27" t="s">
        <v>11</v>
      </c>
    </row>
    <row r="4" spans="2:9" ht="27.95" customHeight="1" x14ac:dyDescent="0.2">
      <c r="B4" s="28">
        <f>ScheduleStart</f>
        <v>0.33333333333333298</v>
      </c>
      <c r="C4" s="12">
        <f>IFERROR(INDEX(tblClassList[],MATCH(SUMPRODUCT((tblClassList[星期]=tblSchedule[[#Headers],[星期日]])*($B4&gt;=tblClassList[上课时间])*($B4&lt;=tblClassList[结束时间]),tblClassList[UNIQUE]),tblClassList[UNIQUE],0),2),0)</f>
        <v>0</v>
      </c>
      <c r="D4" s="12">
        <f>IFERROR(INDEX(tblClassList[],MATCH(SUMPRODUCT((tblClassList[星期]=tblSchedule[[#Headers],[星期一]])*($B4&gt;=tblClassList[上课时间])*($B4&lt;=tblClassList[结束时间]),tblClassList[UNIQUE]),tblClassList[UNIQUE],0),2),0)</f>
        <v>0</v>
      </c>
      <c r="E4" s="12">
        <f>IFERROR(INDEX(tblClassList[],MATCH(SUMPRODUCT((tblClassList[星期]=tblSchedule[[#Headers],[星期二]])*($B4&gt;=tblClassList[上课时间])*($B4&lt;=tblClassList[结束时间]),tblClassList[UNIQUE]),tblClassList[UNIQUE],0),2),0)</f>
        <v>0</v>
      </c>
      <c r="F4" s="12">
        <f>IFERROR(INDEX(tblClassList[],MATCH(SUMPRODUCT((tblClassList[星期]=tblSchedule[[#Headers],[星期三]])*($B4&gt;=tblClassList[上课时间])*($B4&lt;=tblClassList[结束时间]),tblClassList[UNIQUE]),tblClassList[UNIQUE],0),2),0)</f>
        <v>0</v>
      </c>
      <c r="G4" s="12">
        <f>IFERROR(INDEX(tblClassList[],MATCH(SUMPRODUCT((tblClassList[星期]=tblSchedule[[#Headers],[星期四]])*($B4&gt;=tblClassList[上课时间])*($B4&lt;=tblClassList[结束时间]),tblClassList[UNIQUE]),tblClassList[UNIQUE],0),2),0)</f>
        <v>0</v>
      </c>
      <c r="H4" s="12">
        <f>IFERROR(INDEX(tblClassList[],MATCH(SUMPRODUCT((tblClassList[星期]=tblSchedule[[#Headers],[星期五]])*($B4&gt;=tblClassList[上课时间])*($B4&lt;=tblClassList[结束时间]),tblClassList[UNIQUE]),tblClassList[UNIQUE],0),2),0)</f>
        <v>0</v>
      </c>
      <c r="I4" s="29">
        <f>IFERROR(INDEX(tblClassList[],MATCH(SUMPRODUCT((tblClassList[星期]=tblSchedule[[#Headers],[星期六]])*($B4&gt;=tblClassList[上课时间])*($B4&lt;=tblClassList[结束时间]),tblClassList[UNIQUE]),tblClassList[UNIQUE],0),2),0)</f>
        <v>0</v>
      </c>
    </row>
    <row r="5" spans="2:9" ht="27.95" customHeight="1" x14ac:dyDescent="0.2">
      <c r="B5" s="30">
        <f t="shared" ref="B5:B62" si="0">B4+TIME(0,MinuteInterval,0)</f>
        <v>0.34374999999999967</v>
      </c>
      <c r="C5" s="13">
        <f>IFERROR(INDEX(tblClassList[],MATCH(SUMPRODUCT((tblClassList[星期]=tblSchedule[[#Headers],[星期日]])*($B5&gt;=tblClassList[上课时间])*($B5&lt;=tblClassList[结束时间]),tblClassList[UNIQUE]),tblClassList[UNIQUE],0),2),0)</f>
        <v>0</v>
      </c>
      <c r="D5" s="13" t="str">
        <f>IFERROR(INDEX(tblClassList[],MATCH(SUMPRODUCT((tblClassList[星期]=tblSchedule[[#Headers],[星期一]])*($B5&gt;=tblClassList[上课时间])*($B5&lt;=tblClassList[结束时间]),tblClassList[UNIQUE]),tblClassList[UNIQUE],0),2),0)</f>
        <v>MTH-113</v>
      </c>
      <c r="E5" s="13">
        <f>IFERROR(INDEX(tblClassList[],MATCH(SUMPRODUCT((tblClassList[星期]=tblSchedule[[#Headers],[星期二]])*($B5&gt;=tblClassList[上课时间])*($B5&lt;=tblClassList[结束时间]),tblClassList[UNIQUE]),tblClassList[UNIQUE],0),2),0)</f>
        <v>0</v>
      </c>
      <c r="F5" s="13" t="str">
        <f>IFERROR(INDEX(tblClassList[],MATCH(SUMPRODUCT((tblClassList[星期]=tblSchedule[[#Headers],[星期三]])*($B5&gt;=tblClassList[上课时间])*($B5&lt;=tblClassList[结束时间]),tblClassList[UNIQUE]),tblClassList[UNIQUE],0),2),0)</f>
        <v>MTH-113</v>
      </c>
      <c r="G5" s="13">
        <f>IFERROR(INDEX(tblClassList[],MATCH(SUMPRODUCT((tblClassList[星期]=tblSchedule[[#Headers],[星期四]])*($B5&gt;=tblClassList[上课时间])*($B5&lt;=tblClassList[结束时间]),tblClassList[UNIQUE]),tblClassList[UNIQUE],0),2),0)</f>
        <v>0</v>
      </c>
      <c r="H5" s="13" t="str">
        <f>IFERROR(INDEX(tblClassList[],MATCH(SUMPRODUCT((tblClassList[星期]=tblSchedule[[#Headers],[星期五]])*($B5&gt;=tblClassList[上课时间])*($B5&lt;=tblClassList[结束时间]),tblClassList[UNIQUE]),tblClassList[UNIQUE],0),2),0)</f>
        <v>MTH-113</v>
      </c>
      <c r="I5" s="31">
        <f>IFERROR(INDEX(tblClassList[],MATCH(SUMPRODUCT((tblClassList[星期]=tblSchedule[[#Headers],[星期六]])*($B5&gt;=tblClassList[上课时间])*($B5&lt;=tblClassList[结束时间]),tblClassList[UNIQUE]),tblClassList[UNIQUE],0),2),0)</f>
        <v>0</v>
      </c>
    </row>
    <row r="6" spans="2:9" ht="27.95" customHeight="1" x14ac:dyDescent="0.2">
      <c r="B6" s="30">
        <f t="shared" si="0"/>
        <v>0.35416666666666635</v>
      </c>
      <c r="C6" s="13">
        <f>IFERROR(INDEX(tblClassList[],MATCH(SUMPRODUCT((tblClassList[星期]=tblSchedule[[#Headers],[星期日]])*($B6&gt;=tblClassList[上课时间])*($B6&lt;=tblClassList[结束时间]),tblClassList[UNIQUE]),tblClassList[UNIQUE],0),2),0)</f>
        <v>0</v>
      </c>
      <c r="D6" s="13" t="str">
        <f>IFERROR(INDEX(tblClassList[],MATCH(SUMPRODUCT((tblClassList[星期]=tblSchedule[[#Headers],[星期一]])*($B6&gt;=tblClassList[上课时间])*($B6&lt;=tblClassList[结束时间]),tblClassList[UNIQUE]),tblClassList[UNIQUE],0),2),0)</f>
        <v>MTH-113</v>
      </c>
      <c r="E6" s="13">
        <f>IFERROR(INDEX(tblClassList[],MATCH(SUMPRODUCT((tblClassList[星期]=tblSchedule[[#Headers],[星期二]])*($B6&gt;=tblClassList[上课时间])*($B6&lt;=tblClassList[结束时间]),tblClassList[UNIQUE]),tblClassList[UNIQUE],0),2),0)</f>
        <v>0</v>
      </c>
      <c r="F6" s="13" t="str">
        <f>IFERROR(INDEX(tblClassList[],MATCH(SUMPRODUCT((tblClassList[星期]=tblSchedule[[#Headers],[星期三]])*($B6&gt;=tblClassList[上课时间])*($B6&lt;=tblClassList[结束时间]),tblClassList[UNIQUE]),tblClassList[UNIQUE],0),2),0)</f>
        <v>MTH-113</v>
      </c>
      <c r="G6" s="13">
        <f>IFERROR(INDEX(tblClassList[],MATCH(SUMPRODUCT((tblClassList[星期]=tblSchedule[[#Headers],[星期四]])*($B6&gt;=tblClassList[上课时间])*($B6&lt;=tblClassList[结束时间]),tblClassList[UNIQUE]),tblClassList[UNIQUE],0),2),0)</f>
        <v>0</v>
      </c>
      <c r="H6" s="13" t="str">
        <f>IFERROR(INDEX(tblClassList[],MATCH(SUMPRODUCT((tblClassList[星期]=tblSchedule[[#Headers],[星期五]])*($B6&gt;=tblClassList[上课时间])*($B6&lt;=tblClassList[结束时间]),tblClassList[UNIQUE]),tblClassList[UNIQUE],0),2),0)</f>
        <v>MTH-113</v>
      </c>
      <c r="I6" s="31">
        <f>IFERROR(INDEX(tblClassList[],MATCH(SUMPRODUCT((tblClassList[星期]=tblSchedule[[#Headers],[星期六]])*($B6&gt;=tblClassList[上课时间])*($B6&lt;=tblClassList[结束时间]),tblClassList[UNIQUE]),tblClassList[UNIQUE],0),2),0)</f>
        <v>0</v>
      </c>
    </row>
    <row r="7" spans="2:9" ht="27.95" customHeight="1" x14ac:dyDescent="0.2">
      <c r="B7" s="30">
        <f t="shared" si="0"/>
        <v>0.36458333333333304</v>
      </c>
      <c r="C7" s="13">
        <f>IFERROR(INDEX(tblClassList[],MATCH(SUMPRODUCT((tblClassList[星期]=tblSchedule[[#Headers],[星期日]])*($B7&gt;=tblClassList[上课时间])*($B7&lt;=tblClassList[结束时间]),tblClassList[UNIQUE]),tblClassList[UNIQUE],0),2),0)</f>
        <v>0</v>
      </c>
      <c r="D7" s="13" t="str">
        <f>IFERROR(INDEX(tblClassList[],MATCH(SUMPRODUCT((tblClassList[星期]=tblSchedule[[#Headers],[星期一]])*($B7&gt;=tblClassList[上课时间])*($B7&lt;=tblClassList[结束时间]),tblClassList[UNIQUE]),tblClassList[UNIQUE],0),2),0)</f>
        <v>MTH-113</v>
      </c>
      <c r="E7" s="13">
        <f>IFERROR(INDEX(tblClassList[],MATCH(SUMPRODUCT((tblClassList[星期]=tblSchedule[[#Headers],[星期二]])*($B7&gt;=tblClassList[上课时间])*($B7&lt;=tblClassList[结束时间]),tblClassList[UNIQUE]),tblClassList[UNIQUE],0),2),0)</f>
        <v>0</v>
      </c>
      <c r="F7" s="13" t="str">
        <f>IFERROR(INDEX(tblClassList[],MATCH(SUMPRODUCT((tblClassList[星期]=tblSchedule[[#Headers],[星期三]])*($B7&gt;=tblClassList[上课时间])*($B7&lt;=tblClassList[结束时间]),tblClassList[UNIQUE]),tblClassList[UNIQUE],0),2),0)</f>
        <v>MTH-113</v>
      </c>
      <c r="G7" s="13">
        <f>IFERROR(INDEX(tblClassList[],MATCH(SUMPRODUCT((tblClassList[星期]=tblSchedule[[#Headers],[星期四]])*($B7&gt;=tblClassList[上课时间])*($B7&lt;=tblClassList[结束时间]),tblClassList[UNIQUE]),tblClassList[UNIQUE],0),2),0)</f>
        <v>0</v>
      </c>
      <c r="H7" s="13" t="str">
        <f>IFERROR(INDEX(tblClassList[],MATCH(SUMPRODUCT((tblClassList[星期]=tblSchedule[[#Headers],[星期五]])*($B7&gt;=tblClassList[上课时间])*($B7&lt;=tblClassList[结束时间]),tblClassList[UNIQUE]),tblClassList[UNIQUE],0),2),0)</f>
        <v>MTH-113</v>
      </c>
      <c r="I7" s="31">
        <f>IFERROR(INDEX(tblClassList[],MATCH(SUMPRODUCT((tblClassList[星期]=tblSchedule[[#Headers],[星期六]])*($B7&gt;=tblClassList[上课时间])*($B7&lt;=tblClassList[结束时间]),tblClassList[UNIQUE]),tblClassList[UNIQUE],0),2),0)</f>
        <v>0</v>
      </c>
    </row>
    <row r="8" spans="2:9" ht="27.95" customHeight="1" x14ac:dyDescent="0.2">
      <c r="B8" s="30">
        <f t="shared" si="0"/>
        <v>0.37499999999999972</v>
      </c>
      <c r="C8" s="13">
        <f>IFERROR(INDEX(tblClassList[],MATCH(SUMPRODUCT((tblClassList[星期]=tblSchedule[[#Headers],[星期日]])*($B8&gt;=tblClassList[上课时间])*($B8&lt;=tblClassList[结束时间]),tblClassList[UNIQUE]),tblClassList[UNIQUE],0),2),0)</f>
        <v>0</v>
      </c>
      <c r="D8" s="13" t="str">
        <f>IFERROR(INDEX(tblClassList[],MATCH(SUMPRODUCT((tblClassList[星期]=tblSchedule[[#Headers],[星期一]])*($B8&gt;=tblClassList[上课时间])*($B8&lt;=tblClassList[结束时间]),tblClassList[UNIQUE]),tblClassList[UNIQUE],0),2),0)</f>
        <v>MTH-113</v>
      </c>
      <c r="E8" s="13">
        <f>IFERROR(INDEX(tblClassList[],MATCH(SUMPRODUCT((tblClassList[星期]=tblSchedule[[#Headers],[星期二]])*($B8&gt;=tblClassList[上课时间])*($B8&lt;=tblClassList[结束时间]),tblClassList[UNIQUE]),tblClassList[UNIQUE],0),2),0)</f>
        <v>0</v>
      </c>
      <c r="F8" s="13" t="str">
        <f>IFERROR(INDEX(tblClassList[],MATCH(SUMPRODUCT((tblClassList[星期]=tblSchedule[[#Headers],[星期三]])*($B8&gt;=tblClassList[上课时间])*($B8&lt;=tblClassList[结束时间]),tblClassList[UNIQUE]),tblClassList[UNIQUE],0),2),0)</f>
        <v>MTH-113</v>
      </c>
      <c r="G8" s="13">
        <f>IFERROR(INDEX(tblClassList[],MATCH(SUMPRODUCT((tblClassList[星期]=tblSchedule[[#Headers],[星期四]])*($B8&gt;=tblClassList[上课时间])*($B8&lt;=tblClassList[结束时间]),tblClassList[UNIQUE]),tblClassList[UNIQUE],0),2),0)</f>
        <v>0</v>
      </c>
      <c r="H8" s="13" t="str">
        <f>IFERROR(INDEX(tblClassList[],MATCH(SUMPRODUCT((tblClassList[星期]=tblSchedule[[#Headers],[星期五]])*($B8&gt;=tblClassList[上课时间])*($B8&lt;=tblClassList[结束时间]),tblClassList[UNIQUE]),tblClassList[UNIQUE],0),2),0)</f>
        <v>MTH-113</v>
      </c>
      <c r="I8" s="31">
        <f>IFERROR(INDEX(tblClassList[],MATCH(SUMPRODUCT((tblClassList[星期]=tblSchedule[[#Headers],[星期六]])*($B8&gt;=tblClassList[上课时间])*($B8&lt;=tblClassList[结束时间]),tblClassList[UNIQUE]),tblClassList[UNIQUE],0),2),0)</f>
        <v>0</v>
      </c>
    </row>
    <row r="9" spans="2:9" ht="27.95" customHeight="1" x14ac:dyDescent="0.2">
      <c r="B9" s="30">
        <f t="shared" si="0"/>
        <v>0.38541666666666641</v>
      </c>
      <c r="C9" s="13">
        <f>IFERROR(INDEX(tblClassList[],MATCH(SUMPRODUCT((tblClassList[星期]=tblSchedule[[#Headers],[星期日]])*($B9&gt;=tblClassList[上课时间])*($B9&lt;=tblClassList[结束时间]),tblClassList[UNIQUE]),tblClassList[UNIQUE],0),2),0)</f>
        <v>0</v>
      </c>
      <c r="D9" s="13" t="str">
        <f>IFERROR(INDEX(tblClassList[],MATCH(SUMPRODUCT((tblClassList[星期]=tblSchedule[[#Headers],[星期一]])*($B9&gt;=tblClassList[上课时间])*($B9&lt;=tblClassList[结束时间]),tblClassList[UNIQUE]),tblClassList[UNIQUE],0),2),0)</f>
        <v>MTH-113</v>
      </c>
      <c r="E9" s="13">
        <f>IFERROR(INDEX(tblClassList[],MATCH(SUMPRODUCT((tblClassList[星期]=tblSchedule[[#Headers],[星期二]])*($B9&gt;=tblClassList[上课时间])*($B9&lt;=tblClassList[结束时间]),tblClassList[UNIQUE]),tblClassList[UNIQUE],0),2),0)</f>
        <v>0</v>
      </c>
      <c r="F9" s="13" t="str">
        <f>IFERROR(INDEX(tblClassList[],MATCH(SUMPRODUCT((tblClassList[星期]=tblSchedule[[#Headers],[星期三]])*($B9&gt;=tblClassList[上课时间])*($B9&lt;=tblClassList[结束时间]),tblClassList[UNIQUE]),tblClassList[UNIQUE],0),2),0)</f>
        <v>MTH-113</v>
      </c>
      <c r="G9" s="13">
        <f>IFERROR(INDEX(tblClassList[],MATCH(SUMPRODUCT((tblClassList[星期]=tblSchedule[[#Headers],[星期四]])*($B9&gt;=tblClassList[上课时间])*($B9&lt;=tblClassList[结束时间]),tblClassList[UNIQUE]),tblClassList[UNIQUE],0),2),0)</f>
        <v>0</v>
      </c>
      <c r="H9" s="13" t="str">
        <f>IFERROR(INDEX(tblClassList[],MATCH(SUMPRODUCT((tblClassList[星期]=tblSchedule[[#Headers],[星期五]])*($B9&gt;=tblClassList[上课时间])*($B9&lt;=tblClassList[结束时间]),tblClassList[UNIQUE]),tblClassList[UNIQUE],0),2),0)</f>
        <v>MTH-113</v>
      </c>
      <c r="I9" s="31">
        <f>IFERROR(INDEX(tblClassList[],MATCH(SUMPRODUCT((tblClassList[星期]=tblSchedule[[#Headers],[星期六]])*($B9&gt;=tblClassList[上课时间])*($B9&lt;=tblClassList[结束时间]),tblClassList[UNIQUE]),tblClassList[UNIQUE],0),2),0)</f>
        <v>0</v>
      </c>
    </row>
    <row r="10" spans="2:9" ht="27.95" customHeight="1" x14ac:dyDescent="0.2">
      <c r="B10" s="30">
        <f t="shared" si="0"/>
        <v>0.39583333333333309</v>
      </c>
      <c r="C10" s="13">
        <f>IFERROR(INDEX(tblClassList[],MATCH(SUMPRODUCT((tblClassList[星期]=tblSchedule[[#Headers],[星期日]])*($B10&gt;=tblClassList[上课时间])*($B10&lt;=tblClassList[结束时间]),tblClassList[UNIQUE]),tblClassList[UNIQUE],0),2),0)</f>
        <v>0</v>
      </c>
      <c r="D10" s="13">
        <f>IFERROR(INDEX(tblClassList[],MATCH(SUMPRODUCT((tblClassList[星期]=tblSchedule[[#Headers],[星期一]])*($B10&gt;=tblClassList[上课时间])*($B10&lt;=tblClassList[结束时间]),tblClassList[UNIQUE]),tblClassList[UNIQUE],0),2),0)</f>
        <v>0</v>
      </c>
      <c r="E10" s="13">
        <f>IFERROR(INDEX(tblClassList[],MATCH(SUMPRODUCT((tblClassList[星期]=tblSchedule[[#Headers],[星期二]])*($B10&gt;=tblClassList[上课时间])*($B10&lt;=tblClassList[结束时间]),tblClassList[UNIQUE]),tblClassList[UNIQUE],0),2),0)</f>
        <v>0</v>
      </c>
      <c r="F10" s="13">
        <f>IFERROR(INDEX(tblClassList[],MATCH(SUMPRODUCT((tblClassList[星期]=tblSchedule[[#Headers],[星期三]])*($B10&gt;=tblClassList[上课时间])*($B10&lt;=tblClassList[结束时间]),tblClassList[UNIQUE]),tblClassList[UNIQUE],0),2),0)</f>
        <v>0</v>
      </c>
      <c r="G10" s="13">
        <f>IFERROR(INDEX(tblClassList[],MATCH(SUMPRODUCT((tblClassList[星期]=tblSchedule[[#Headers],[星期四]])*($B10&gt;=tblClassList[上课时间])*($B10&lt;=tblClassList[结束时间]),tblClassList[UNIQUE]),tblClassList[UNIQUE],0),2),0)</f>
        <v>0</v>
      </c>
      <c r="H10" s="13">
        <f>IFERROR(INDEX(tblClassList[],MATCH(SUMPRODUCT((tblClassList[星期]=tblSchedule[[#Headers],[星期五]])*($B10&gt;=tblClassList[上课时间])*($B10&lt;=tblClassList[结束时间]),tblClassList[UNIQUE]),tblClassList[UNIQUE],0),2),0)</f>
        <v>0</v>
      </c>
      <c r="I10" s="31">
        <f>IFERROR(INDEX(tblClassList[],MATCH(SUMPRODUCT((tblClassList[星期]=tblSchedule[[#Headers],[星期六]])*($B10&gt;=tblClassList[上课时间])*($B10&lt;=tblClassList[结束时间]),tblClassList[UNIQUE]),tblClassList[UNIQUE],0),2),0)</f>
        <v>0</v>
      </c>
    </row>
    <row r="11" spans="2:9" ht="27.95" customHeight="1" x14ac:dyDescent="0.2">
      <c r="B11" s="30">
        <f t="shared" si="0"/>
        <v>0.40624999999999978</v>
      </c>
      <c r="C11" s="13">
        <f>IFERROR(INDEX(tblClassList[],MATCH(SUMPRODUCT((tblClassList[星期]=tblSchedule[[#Headers],[星期日]])*($B11&gt;=tblClassList[上课时间])*($B11&lt;=tblClassList[结束时间]),tblClassList[UNIQUE]),tblClassList[UNIQUE],0),2),0)</f>
        <v>0</v>
      </c>
      <c r="D11" s="13">
        <f>IFERROR(INDEX(tblClassList[],MATCH(SUMPRODUCT((tblClassList[星期]=tblSchedule[[#Headers],[星期一]])*($B11&gt;=tblClassList[上课时间])*($B11&lt;=tblClassList[结束时间]),tblClassList[UNIQUE]),tblClassList[UNIQUE],0),2),0)</f>
        <v>0</v>
      </c>
      <c r="E11" s="13">
        <f>IFERROR(INDEX(tblClassList[],MATCH(SUMPRODUCT((tblClassList[星期]=tblSchedule[[#Headers],[星期二]])*($B11&gt;=tblClassList[上课时间])*($B11&lt;=tblClassList[结束时间]),tblClassList[UNIQUE]),tblClassList[UNIQUE],0),2),0)</f>
        <v>0</v>
      </c>
      <c r="F11" s="13">
        <f>IFERROR(INDEX(tblClassList[],MATCH(SUMPRODUCT((tblClassList[星期]=tblSchedule[[#Headers],[星期三]])*($B11&gt;=tblClassList[上课时间])*($B11&lt;=tblClassList[结束时间]),tblClassList[UNIQUE]),tblClassList[UNIQUE],0),2),0)</f>
        <v>0</v>
      </c>
      <c r="G11" s="13">
        <f>IFERROR(INDEX(tblClassList[],MATCH(SUMPRODUCT((tblClassList[星期]=tblSchedule[[#Headers],[星期四]])*($B11&gt;=tblClassList[上课时间])*($B11&lt;=tblClassList[结束时间]),tblClassList[UNIQUE]),tblClassList[UNIQUE],0),2),0)</f>
        <v>0</v>
      </c>
      <c r="H11" s="13">
        <f>IFERROR(INDEX(tblClassList[],MATCH(SUMPRODUCT((tblClassList[星期]=tblSchedule[[#Headers],[星期五]])*($B11&gt;=tblClassList[上课时间])*($B11&lt;=tblClassList[结束时间]),tblClassList[UNIQUE]),tblClassList[UNIQUE],0),2),0)</f>
        <v>0</v>
      </c>
      <c r="I11" s="31">
        <f>IFERROR(INDEX(tblClassList[],MATCH(SUMPRODUCT((tblClassList[星期]=tblSchedule[[#Headers],[星期六]])*($B11&gt;=tblClassList[上课时间])*($B11&lt;=tblClassList[结束时间]),tblClassList[UNIQUE]),tblClassList[UNIQUE],0),2),0)</f>
        <v>0</v>
      </c>
    </row>
    <row r="12" spans="2:9" ht="27.95" customHeight="1" x14ac:dyDescent="0.2">
      <c r="B12" s="30">
        <f t="shared" si="0"/>
        <v>0.41666666666666646</v>
      </c>
      <c r="C12" s="13">
        <f>IFERROR(INDEX(tblClassList[],MATCH(SUMPRODUCT((tblClassList[星期]=tblSchedule[[#Headers],[星期日]])*($B12&gt;=tblClassList[上课时间])*($B12&lt;=tblClassList[结束时间]),tblClassList[UNIQUE]),tblClassList[UNIQUE],0),2),0)</f>
        <v>0</v>
      </c>
      <c r="D12" s="13">
        <f>IFERROR(INDEX(tblClassList[],MATCH(SUMPRODUCT((tblClassList[星期]=tblSchedule[[#Headers],[星期一]])*($B12&gt;=tblClassList[上课时间])*($B12&lt;=tblClassList[结束时间]),tblClassList[UNIQUE]),tblClassList[UNIQUE],0),2),0)</f>
        <v>0</v>
      </c>
      <c r="E12" s="13">
        <f>IFERROR(INDEX(tblClassList[],MATCH(SUMPRODUCT((tblClassList[星期]=tblSchedule[[#Headers],[星期二]])*($B12&gt;=tblClassList[上课时间])*($B12&lt;=tblClassList[结束时间]),tblClassList[UNIQUE]),tblClassList[UNIQUE],0),2),0)</f>
        <v>0</v>
      </c>
      <c r="F12" s="13">
        <f>IFERROR(INDEX(tblClassList[],MATCH(SUMPRODUCT((tblClassList[星期]=tblSchedule[[#Headers],[星期三]])*($B12&gt;=tblClassList[上课时间])*($B12&lt;=tblClassList[结束时间]),tblClassList[UNIQUE]),tblClassList[UNIQUE],0),2),0)</f>
        <v>0</v>
      </c>
      <c r="G12" s="13">
        <f>IFERROR(INDEX(tblClassList[],MATCH(SUMPRODUCT((tblClassList[星期]=tblSchedule[[#Headers],[星期四]])*($B12&gt;=tblClassList[上课时间])*($B12&lt;=tblClassList[结束时间]),tblClassList[UNIQUE]),tblClassList[UNIQUE],0),2),0)</f>
        <v>0</v>
      </c>
      <c r="H12" s="13">
        <f>IFERROR(INDEX(tblClassList[],MATCH(SUMPRODUCT((tblClassList[星期]=tblSchedule[[#Headers],[星期五]])*($B12&gt;=tblClassList[上课时间])*($B12&lt;=tblClassList[结束时间]),tblClassList[UNIQUE]),tblClassList[UNIQUE],0),2),0)</f>
        <v>0</v>
      </c>
      <c r="I12" s="31">
        <f>IFERROR(INDEX(tblClassList[],MATCH(SUMPRODUCT((tblClassList[星期]=tblSchedule[[#Headers],[星期六]])*($B12&gt;=tblClassList[上课时间])*($B12&lt;=tblClassList[结束时间]),tblClassList[UNIQUE]),tblClassList[UNIQUE],0),2),0)</f>
        <v>0</v>
      </c>
    </row>
    <row r="13" spans="2:9" ht="27.95" customHeight="1" x14ac:dyDescent="0.2">
      <c r="B13" s="30">
        <f t="shared" si="0"/>
        <v>0.42708333333333315</v>
      </c>
      <c r="C13" s="13">
        <f>IFERROR(INDEX(tblClassList[],MATCH(SUMPRODUCT((tblClassList[星期]=tblSchedule[[#Headers],[星期日]])*($B13&gt;=tblClassList[上课时间])*($B13&lt;=tblClassList[结束时间]),tblClassList[UNIQUE]),tblClassList[UNIQUE],0),2),0)</f>
        <v>0</v>
      </c>
      <c r="D13" s="13">
        <f>IFERROR(INDEX(tblClassList[],MATCH(SUMPRODUCT((tblClassList[星期]=tblSchedule[[#Headers],[星期一]])*($B13&gt;=tblClassList[上课时间])*($B13&lt;=tblClassList[结束时间]),tblClassList[UNIQUE]),tblClassList[UNIQUE],0),2),0)</f>
        <v>0</v>
      </c>
      <c r="E13" s="13">
        <f>IFERROR(INDEX(tblClassList[],MATCH(SUMPRODUCT((tblClassList[星期]=tblSchedule[[#Headers],[星期二]])*($B13&gt;=tblClassList[上课时间])*($B13&lt;=tblClassList[结束时间]),tblClassList[UNIQUE]),tblClassList[UNIQUE],0),2),0)</f>
        <v>0</v>
      </c>
      <c r="F13" s="13">
        <f>IFERROR(INDEX(tblClassList[],MATCH(SUMPRODUCT((tblClassList[星期]=tblSchedule[[#Headers],[星期三]])*($B13&gt;=tblClassList[上课时间])*($B13&lt;=tblClassList[结束时间]),tblClassList[UNIQUE]),tblClassList[UNIQUE],0),2),0)</f>
        <v>0</v>
      </c>
      <c r="G13" s="13">
        <f>IFERROR(INDEX(tblClassList[],MATCH(SUMPRODUCT((tblClassList[星期]=tblSchedule[[#Headers],[星期四]])*($B13&gt;=tblClassList[上课时间])*($B13&lt;=tblClassList[结束时间]),tblClassList[UNIQUE]),tblClassList[UNIQUE],0),2),0)</f>
        <v>0</v>
      </c>
      <c r="H13" s="13">
        <f>IFERROR(INDEX(tblClassList[],MATCH(SUMPRODUCT((tblClassList[星期]=tblSchedule[[#Headers],[星期五]])*($B13&gt;=tblClassList[上课时间])*($B13&lt;=tblClassList[结束时间]),tblClassList[UNIQUE]),tblClassList[UNIQUE],0),2),0)</f>
        <v>0</v>
      </c>
      <c r="I13" s="31">
        <f>IFERROR(INDEX(tblClassList[],MATCH(SUMPRODUCT((tblClassList[星期]=tblSchedule[[#Headers],[星期六]])*($B13&gt;=tblClassList[上课时间])*($B13&lt;=tblClassList[结束时间]),tblClassList[UNIQUE]),tblClassList[UNIQUE],0),2),0)</f>
        <v>0</v>
      </c>
    </row>
    <row r="14" spans="2:9" ht="27.95" customHeight="1" x14ac:dyDescent="0.2">
      <c r="B14" s="30">
        <f t="shared" si="0"/>
        <v>0.43749999999999983</v>
      </c>
      <c r="C14" s="13">
        <f>IFERROR(INDEX(tblClassList[],MATCH(SUMPRODUCT((tblClassList[星期]=tblSchedule[[#Headers],[星期日]])*($B14&gt;=tblClassList[上课时间])*($B14&lt;=tblClassList[结束时间]),tblClassList[UNIQUE]),tblClassList[UNIQUE],0),2),0)</f>
        <v>0</v>
      </c>
      <c r="D14" s="13">
        <f>IFERROR(INDEX(tblClassList[],MATCH(SUMPRODUCT((tblClassList[星期]=tblSchedule[[#Headers],[星期一]])*($B14&gt;=tblClassList[上课时间])*($B14&lt;=tblClassList[结束时间]),tblClassList[UNIQUE]),tblClassList[UNIQUE],0),2),0)</f>
        <v>0</v>
      </c>
      <c r="E14" s="13">
        <f>IFERROR(INDEX(tblClassList[],MATCH(SUMPRODUCT((tblClassList[星期]=tblSchedule[[#Headers],[星期二]])*($B14&gt;=tblClassList[上课时间])*($B14&lt;=tblClassList[结束时间]),tblClassList[UNIQUE]),tblClassList[UNIQUE],0),2),0)</f>
        <v>0</v>
      </c>
      <c r="F14" s="13">
        <f>IFERROR(INDEX(tblClassList[],MATCH(SUMPRODUCT((tblClassList[星期]=tblSchedule[[#Headers],[星期三]])*($B14&gt;=tblClassList[上课时间])*($B14&lt;=tblClassList[结束时间]),tblClassList[UNIQUE]),tblClassList[UNIQUE],0),2),0)</f>
        <v>0</v>
      </c>
      <c r="G14" s="13">
        <f>IFERROR(INDEX(tblClassList[],MATCH(SUMPRODUCT((tblClassList[星期]=tblSchedule[[#Headers],[星期四]])*($B14&gt;=tblClassList[上课时间])*($B14&lt;=tblClassList[结束时间]),tblClassList[UNIQUE]),tblClassList[UNIQUE],0),2),0)</f>
        <v>0</v>
      </c>
      <c r="H14" s="13">
        <f>IFERROR(INDEX(tblClassList[],MATCH(SUMPRODUCT((tblClassList[星期]=tblSchedule[[#Headers],[星期五]])*($B14&gt;=tblClassList[上课时间])*($B14&lt;=tblClassList[结束时间]),tblClassList[UNIQUE]),tblClassList[UNIQUE],0),2),0)</f>
        <v>0</v>
      </c>
      <c r="I14" s="31">
        <f>IFERROR(INDEX(tblClassList[],MATCH(SUMPRODUCT((tblClassList[星期]=tblSchedule[[#Headers],[星期六]])*($B14&gt;=tblClassList[上课时间])*($B14&lt;=tblClassList[结束时间]),tblClassList[UNIQUE]),tblClassList[UNIQUE],0),2),0)</f>
        <v>0</v>
      </c>
    </row>
    <row r="15" spans="2:9" ht="27.95" customHeight="1" x14ac:dyDescent="0.2">
      <c r="B15" s="30">
        <f t="shared" si="0"/>
        <v>0.44791666666666652</v>
      </c>
      <c r="C15" s="13">
        <f>IFERROR(INDEX(tblClassList[],MATCH(SUMPRODUCT((tblClassList[星期]=tblSchedule[[#Headers],[星期日]])*($B15&gt;=tblClassList[上课时间])*($B15&lt;=tblClassList[结束时间]),tblClassList[UNIQUE]),tblClassList[UNIQUE],0),2),0)</f>
        <v>0</v>
      </c>
      <c r="D15" s="13">
        <f>IFERROR(INDEX(tblClassList[],MATCH(SUMPRODUCT((tblClassList[星期]=tblSchedule[[#Headers],[星期一]])*($B15&gt;=tblClassList[上课时间])*($B15&lt;=tblClassList[结束时间]),tblClassList[UNIQUE]),tblClassList[UNIQUE],0),2),0)</f>
        <v>0</v>
      </c>
      <c r="E15" s="13">
        <f>IFERROR(INDEX(tblClassList[],MATCH(SUMPRODUCT((tblClassList[星期]=tblSchedule[[#Headers],[星期二]])*($B15&gt;=tblClassList[上课时间])*($B15&lt;=tblClassList[结束时间]),tblClassList[UNIQUE]),tblClassList[UNIQUE],0),2),0)</f>
        <v>0</v>
      </c>
      <c r="F15" s="13">
        <f>IFERROR(INDEX(tblClassList[],MATCH(SUMPRODUCT((tblClassList[星期]=tblSchedule[[#Headers],[星期三]])*($B15&gt;=tblClassList[上课时间])*($B15&lt;=tblClassList[结束时间]),tblClassList[UNIQUE]),tblClassList[UNIQUE],0),2),0)</f>
        <v>0</v>
      </c>
      <c r="G15" s="13">
        <f>IFERROR(INDEX(tblClassList[],MATCH(SUMPRODUCT((tblClassList[星期]=tblSchedule[[#Headers],[星期四]])*($B15&gt;=tblClassList[上课时间])*($B15&lt;=tblClassList[结束时间]),tblClassList[UNIQUE]),tblClassList[UNIQUE],0),2),0)</f>
        <v>0</v>
      </c>
      <c r="H15" s="13">
        <f>IFERROR(INDEX(tblClassList[],MATCH(SUMPRODUCT((tblClassList[星期]=tblSchedule[[#Headers],[星期五]])*($B15&gt;=tblClassList[上课时间])*($B15&lt;=tblClassList[结束时间]),tblClassList[UNIQUE]),tblClassList[UNIQUE],0),2),0)</f>
        <v>0</v>
      </c>
      <c r="I15" s="31">
        <f>IFERROR(INDEX(tblClassList[],MATCH(SUMPRODUCT((tblClassList[星期]=tblSchedule[[#Headers],[星期六]])*($B15&gt;=tblClassList[上课时间])*($B15&lt;=tblClassList[结束时间]),tblClassList[UNIQUE]),tblClassList[UNIQUE],0),2),0)</f>
        <v>0</v>
      </c>
    </row>
    <row r="16" spans="2:9" ht="27.95" customHeight="1" x14ac:dyDescent="0.2">
      <c r="B16" s="30">
        <f t="shared" si="0"/>
        <v>0.4583333333333332</v>
      </c>
      <c r="C16" s="13">
        <f>IFERROR(INDEX(tblClassList[],MATCH(SUMPRODUCT((tblClassList[星期]=tblSchedule[[#Headers],[星期日]])*($B16&gt;=tblClassList[上课时间])*($B16&lt;=tblClassList[结束时间]),tblClassList[UNIQUE]),tblClassList[UNIQUE],0),2),0)</f>
        <v>0</v>
      </c>
      <c r="D16" s="13">
        <f>IFERROR(INDEX(tblClassList[],MATCH(SUMPRODUCT((tblClassList[星期]=tblSchedule[[#Headers],[星期一]])*($B16&gt;=tblClassList[上课时间])*($B16&lt;=tblClassList[结束时间]),tblClassList[UNIQUE]),tblClassList[UNIQUE],0),2),0)</f>
        <v>0</v>
      </c>
      <c r="E16" s="13" t="str">
        <f>IFERROR(INDEX(tblClassList[],MATCH(SUMPRODUCT((tblClassList[星期]=tblSchedule[[#Headers],[星期二]])*($B16&gt;=tblClassList[上课时间])*($B16&lt;=tblClassList[结束时间]),tblClassList[UNIQUE]),tblClassList[UNIQUE],0),2),0)</f>
        <v>HPE-295</v>
      </c>
      <c r="F16" s="13">
        <f>IFERROR(INDEX(tblClassList[],MATCH(SUMPRODUCT((tblClassList[星期]=tblSchedule[[#Headers],[星期三]])*($B16&gt;=tblClassList[上课时间])*($B16&lt;=tblClassList[结束时间]),tblClassList[UNIQUE]),tblClassList[UNIQUE],0),2),0)</f>
        <v>0</v>
      </c>
      <c r="G16" s="13" t="str">
        <f>IFERROR(INDEX(tblClassList[],MATCH(SUMPRODUCT((tblClassList[星期]=tblSchedule[[#Headers],[星期四]])*($B16&gt;=tblClassList[上课时间])*($B16&lt;=tblClassList[结束时间]),tblClassList[UNIQUE]),tblClassList[UNIQUE],0),2),0)</f>
        <v>HPE-295</v>
      </c>
      <c r="H16" s="13">
        <f>IFERROR(INDEX(tblClassList[],MATCH(SUMPRODUCT((tblClassList[星期]=tblSchedule[[#Headers],[星期五]])*($B16&gt;=tblClassList[上课时间])*($B16&lt;=tblClassList[结束时间]),tblClassList[UNIQUE]),tblClassList[UNIQUE],0),2),0)</f>
        <v>0</v>
      </c>
      <c r="I16" s="31">
        <f>IFERROR(INDEX(tblClassList[],MATCH(SUMPRODUCT((tblClassList[星期]=tblSchedule[[#Headers],[星期六]])*($B16&gt;=tblClassList[上课时间])*($B16&lt;=tblClassList[结束时间]),tblClassList[UNIQUE]),tblClassList[UNIQUE],0),2),0)</f>
        <v>0</v>
      </c>
    </row>
    <row r="17" spans="2:9" ht="27.95" customHeight="1" x14ac:dyDescent="0.2">
      <c r="B17" s="30">
        <f t="shared" si="0"/>
        <v>0.46874999999999989</v>
      </c>
      <c r="C17" s="13">
        <f>IFERROR(INDEX(tblClassList[],MATCH(SUMPRODUCT((tblClassList[星期]=tblSchedule[[#Headers],[星期日]])*($B17&gt;=tblClassList[上课时间])*($B17&lt;=tblClassList[结束时间]),tblClassList[UNIQUE]),tblClassList[UNIQUE],0),2),0)</f>
        <v>0</v>
      </c>
      <c r="D17" s="13">
        <f>IFERROR(INDEX(tblClassList[],MATCH(SUMPRODUCT((tblClassList[星期]=tblSchedule[[#Headers],[星期一]])*($B17&gt;=tblClassList[上课时间])*($B17&lt;=tblClassList[结束时间]),tblClassList[UNIQUE]),tblClassList[UNIQUE],0),2),0)</f>
        <v>0</v>
      </c>
      <c r="E17" s="13" t="str">
        <f>IFERROR(INDEX(tblClassList[],MATCH(SUMPRODUCT((tblClassList[星期]=tblSchedule[[#Headers],[星期二]])*($B17&gt;=tblClassList[上课时间])*($B17&lt;=tblClassList[结束时间]),tblClassList[UNIQUE]),tblClassList[UNIQUE],0),2),0)</f>
        <v>HPE-295</v>
      </c>
      <c r="F17" s="13">
        <f>IFERROR(INDEX(tblClassList[],MATCH(SUMPRODUCT((tblClassList[星期]=tblSchedule[[#Headers],[星期三]])*($B17&gt;=tblClassList[上课时间])*($B17&lt;=tblClassList[结束时间]),tblClassList[UNIQUE]),tblClassList[UNIQUE],0),2),0)</f>
        <v>0</v>
      </c>
      <c r="G17" s="13" t="str">
        <f>IFERROR(INDEX(tblClassList[],MATCH(SUMPRODUCT((tblClassList[星期]=tblSchedule[[#Headers],[星期四]])*($B17&gt;=tblClassList[上课时间])*($B17&lt;=tblClassList[结束时间]),tblClassList[UNIQUE]),tblClassList[UNIQUE],0),2),0)</f>
        <v>HPE-295</v>
      </c>
      <c r="H17" s="13">
        <f>IFERROR(INDEX(tblClassList[],MATCH(SUMPRODUCT((tblClassList[星期]=tblSchedule[[#Headers],[星期五]])*($B17&gt;=tblClassList[上课时间])*($B17&lt;=tblClassList[结束时间]),tblClassList[UNIQUE]),tblClassList[UNIQUE],0),2),0)</f>
        <v>0</v>
      </c>
      <c r="I17" s="31">
        <f>IFERROR(INDEX(tblClassList[],MATCH(SUMPRODUCT((tblClassList[星期]=tblSchedule[[#Headers],[星期六]])*($B17&gt;=tblClassList[上课时间])*($B17&lt;=tblClassList[结束时间]),tblClassList[UNIQUE]),tblClassList[UNIQUE],0),2),0)</f>
        <v>0</v>
      </c>
    </row>
    <row r="18" spans="2:9" ht="27.95" customHeight="1" x14ac:dyDescent="0.2">
      <c r="B18" s="30">
        <f t="shared" si="0"/>
        <v>0.47916666666666657</v>
      </c>
      <c r="C18" s="13">
        <f>IFERROR(INDEX(tblClassList[],MATCH(SUMPRODUCT((tblClassList[星期]=tblSchedule[[#Headers],[星期日]])*($B18&gt;=tblClassList[上课时间])*($B18&lt;=tblClassList[结束时间]),tblClassList[UNIQUE]),tblClassList[UNIQUE],0),2),0)</f>
        <v>0</v>
      </c>
      <c r="D18" s="13">
        <f>IFERROR(INDEX(tblClassList[],MATCH(SUMPRODUCT((tblClassList[星期]=tblSchedule[[#Headers],[星期一]])*($B18&gt;=tblClassList[上课时间])*($B18&lt;=tblClassList[结束时间]),tblClassList[UNIQUE]),tblClassList[UNIQUE],0),2),0)</f>
        <v>0</v>
      </c>
      <c r="E18" s="13" t="str">
        <f>IFERROR(INDEX(tblClassList[],MATCH(SUMPRODUCT((tblClassList[星期]=tblSchedule[[#Headers],[星期二]])*($B18&gt;=tblClassList[上课时间])*($B18&lt;=tblClassList[结束时间]),tblClassList[UNIQUE]),tblClassList[UNIQUE],0),2),0)</f>
        <v>HPE-295</v>
      </c>
      <c r="F18" s="13">
        <f>IFERROR(INDEX(tblClassList[],MATCH(SUMPRODUCT((tblClassList[星期]=tblSchedule[[#Headers],[星期三]])*($B18&gt;=tblClassList[上课时间])*($B18&lt;=tblClassList[结束时间]),tblClassList[UNIQUE]),tblClassList[UNIQUE],0),2),0)</f>
        <v>0</v>
      </c>
      <c r="G18" s="13" t="str">
        <f>IFERROR(INDEX(tblClassList[],MATCH(SUMPRODUCT((tblClassList[星期]=tblSchedule[[#Headers],[星期四]])*($B18&gt;=tblClassList[上课时间])*($B18&lt;=tblClassList[结束时间]),tblClassList[UNIQUE]),tblClassList[UNIQUE],0),2),0)</f>
        <v>HPE-295</v>
      </c>
      <c r="H18" s="13">
        <f>IFERROR(INDEX(tblClassList[],MATCH(SUMPRODUCT((tblClassList[星期]=tblSchedule[[#Headers],[星期五]])*($B18&gt;=tblClassList[上课时间])*($B18&lt;=tblClassList[结束时间]),tblClassList[UNIQUE]),tblClassList[UNIQUE],0),2),0)</f>
        <v>0</v>
      </c>
      <c r="I18" s="31">
        <f>IFERROR(INDEX(tblClassList[],MATCH(SUMPRODUCT((tblClassList[星期]=tblSchedule[[#Headers],[星期六]])*($B18&gt;=tblClassList[上课时间])*($B18&lt;=tblClassList[结束时间]),tblClassList[UNIQUE]),tblClassList[UNIQUE],0),2),0)</f>
        <v>0</v>
      </c>
    </row>
    <row r="19" spans="2:9" ht="27.95" customHeight="1" x14ac:dyDescent="0.2">
      <c r="B19" s="30">
        <f t="shared" si="0"/>
        <v>0.48958333333333326</v>
      </c>
      <c r="C19" s="13">
        <f>IFERROR(INDEX(tblClassList[],MATCH(SUMPRODUCT((tblClassList[星期]=tblSchedule[[#Headers],[星期日]])*($B19&gt;=tblClassList[上课时间])*($B19&lt;=tblClassList[结束时间]),tblClassList[UNIQUE]),tblClassList[UNIQUE],0),2),0)</f>
        <v>0</v>
      </c>
      <c r="D19" s="13">
        <f>IFERROR(INDEX(tblClassList[],MATCH(SUMPRODUCT((tblClassList[星期]=tblSchedule[[#Headers],[星期一]])*($B19&gt;=tblClassList[上课时间])*($B19&lt;=tblClassList[结束时间]),tblClassList[UNIQUE]),tblClassList[UNIQUE],0),2),0)</f>
        <v>0</v>
      </c>
      <c r="E19" s="13" t="str">
        <f>IFERROR(INDEX(tblClassList[],MATCH(SUMPRODUCT((tblClassList[星期]=tblSchedule[[#Headers],[星期二]])*($B19&gt;=tblClassList[上课时间])*($B19&lt;=tblClassList[结束时间]),tblClassList[UNIQUE]),tblClassList[UNIQUE],0),2),0)</f>
        <v>HPE-295</v>
      </c>
      <c r="F19" s="13">
        <f>IFERROR(INDEX(tblClassList[],MATCH(SUMPRODUCT((tblClassList[星期]=tblSchedule[[#Headers],[星期三]])*($B19&gt;=tblClassList[上课时间])*($B19&lt;=tblClassList[结束时间]),tblClassList[UNIQUE]),tblClassList[UNIQUE],0),2),0)</f>
        <v>0</v>
      </c>
      <c r="G19" s="13" t="str">
        <f>IFERROR(INDEX(tblClassList[],MATCH(SUMPRODUCT((tblClassList[星期]=tblSchedule[[#Headers],[星期四]])*($B19&gt;=tblClassList[上课时间])*($B19&lt;=tblClassList[结束时间]),tblClassList[UNIQUE]),tblClassList[UNIQUE],0),2),0)</f>
        <v>HPE-295</v>
      </c>
      <c r="H19" s="13">
        <f>IFERROR(INDEX(tblClassList[],MATCH(SUMPRODUCT((tblClassList[星期]=tblSchedule[[#Headers],[星期五]])*($B19&gt;=tblClassList[上课时间])*($B19&lt;=tblClassList[结束时间]),tblClassList[UNIQUE]),tblClassList[UNIQUE],0),2),0)</f>
        <v>0</v>
      </c>
      <c r="I19" s="31">
        <f>IFERROR(INDEX(tblClassList[],MATCH(SUMPRODUCT((tblClassList[星期]=tblSchedule[[#Headers],[星期六]])*($B19&gt;=tblClassList[上课时间])*($B19&lt;=tblClassList[结束时间]),tblClassList[UNIQUE]),tblClassList[UNIQUE],0),2),0)</f>
        <v>0</v>
      </c>
    </row>
    <row r="20" spans="2:9" ht="27.95" customHeight="1" x14ac:dyDescent="0.2">
      <c r="B20" s="30">
        <f t="shared" si="0"/>
        <v>0.49999999999999994</v>
      </c>
      <c r="C20" s="13">
        <f>IFERROR(INDEX(tblClassList[],MATCH(SUMPRODUCT((tblClassList[星期]=tblSchedule[[#Headers],[星期日]])*($B20&gt;=tblClassList[上课时间])*($B20&lt;=tblClassList[结束时间]),tblClassList[UNIQUE]),tblClassList[UNIQUE],0),2),0)</f>
        <v>0</v>
      </c>
      <c r="D20" s="13">
        <f>IFERROR(INDEX(tblClassList[],MATCH(SUMPRODUCT((tblClassList[星期]=tblSchedule[[#Headers],[星期一]])*($B20&gt;=tblClassList[上课时间])*($B20&lt;=tblClassList[结束时间]),tblClassList[UNIQUE]),tblClassList[UNIQUE],0),2),0)</f>
        <v>0</v>
      </c>
      <c r="E20" s="13" t="str">
        <f>IFERROR(INDEX(tblClassList[],MATCH(SUMPRODUCT((tblClassList[星期]=tblSchedule[[#Headers],[星期二]])*($B20&gt;=tblClassList[上课时间])*($B20&lt;=tblClassList[结束时间]),tblClassList[UNIQUE]),tblClassList[UNIQUE],0),2),0)</f>
        <v>HPE-295</v>
      </c>
      <c r="F20" s="13">
        <f>IFERROR(INDEX(tblClassList[],MATCH(SUMPRODUCT((tblClassList[星期]=tblSchedule[[#Headers],[星期三]])*($B20&gt;=tblClassList[上课时间])*($B20&lt;=tblClassList[结束时间]),tblClassList[UNIQUE]),tblClassList[UNIQUE],0),2),0)</f>
        <v>0</v>
      </c>
      <c r="G20" s="13" t="str">
        <f>IFERROR(INDEX(tblClassList[],MATCH(SUMPRODUCT((tblClassList[星期]=tblSchedule[[#Headers],[星期四]])*($B20&gt;=tblClassList[上课时间])*($B20&lt;=tblClassList[结束时间]),tblClassList[UNIQUE]),tblClassList[UNIQUE],0),2),0)</f>
        <v>HPE-295</v>
      </c>
      <c r="H20" s="13">
        <f>IFERROR(INDEX(tblClassList[],MATCH(SUMPRODUCT((tblClassList[星期]=tblSchedule[[#Headers],[星期五]])*($B20&gt;=tblClassList[上课时间])*($B20&lt;=tblClassList[结束时间]),tblClassList[UNIQUE]),tblClassList[UNIQUE],0),2),0)</f>
        <v>0</v>
      </c>
      <c r="I20" s="31">
        <f>IFERROR(INDEX(tblClassList[],MATCH(SUMPRODUCT((tblClassList[星期]=tblSchedule[[#Headers],[星期六]])*($B20&gt;=tblClassList[上课时间])*($B20&lt;=tblClassList[结束时间]),tblClassList[UNIQUE]),tblClassList[UNIQUE],0),2),0)</f>
        <v>0</v>
      </c>
    </row>
    <row r="21" spans="2:9" ht="27.95" customHeight="1" x14ac:dyDescent="0.2">
      <c r="B21" s="30">
        <f t="shared" si="0"/>
        <v>0.51041666666666663</v>
      </c>
      <c r="C21" s="13">
        <f>IFERROR(INDEX(tblClassList[],MATCH(SUMPRODUCT((tblClassList[星期]=tblSchedule[[#Headers],[星期日]])*($B21&gt;=tblClassList[上课时间])*($B21&lt;=tblClassList[结束时间]),tblClassList[UNIQUE]),tblClassList[UNIQUE],0),2),0)</f>
        <v>0</v>
      </c>
      <c r="D21" s="13">
        <f>IFERROR(INDEX(tblClassList[],MATCH(SUMPRODUCT((tblClassList[星期]=tblSchedule[[#Headers],[星期一]])*($B21&gt;=tblClassList[上课时间])*($B21&lt;=tblClassList[结束时间]),tblClassList[UNIQUE]),tblClassList[UNIQUE],0),2),0)</f>
        <v>0</v>
      </c>
      <c r="E21" s="13">
        <f>IFERROR(INDEX(tblClassList[],MATCH(SUMPRODUCT((tblClassList[星期]=tblSchedule[[#Headers],[星期二]])*($B21&gt;=tblClassList[上课时间])*($B21&lt;=tblClassList[结束时间]),tblClassList[UNIQUE]),tblClassList[UNIQUE],0),2),0)</f>
        <v>0</v>
      </c>
      <c r="F21" s="13">
        <f>IFERROR(INDEX(tblClassList[],MATCH(SUMPRODUCT((tblClassList[星期]=tblSchedule[[#Headers],[星期三]])*($B21&gt;=tblClassList[上课时间])*($B21&lt;=tblClassList[结束时间]),tblClassList[UNIQUE]),tblClassList[UNIQUE],0),2),0)</f>
        <v>0</v>
      </c>
      <c r="G21" s="13">
        <f>IFERROR(INDEX(tblClassList[],MATCH(SUMPRODUCT((tblClassList[星期]=tblSchedule[[#Headers],[星期四]])*($B21&gt;=tblClassList[上课时间])*($B21&lt;=tblClassList[结束时间]),tblClassList[UNIQUE]),tblClassList[UNIQUE],0),2),0)</f>
        <v>0</v>
      </c>
      <c r="H21" s="13">
        <f>IFERROR(INDEX(tblClassList[],MATCH(SUMPRODUCT((tblClassList[星期]=tblSchedule[[#Headers],[星期五]])*($B21&gt;=tblClassList[上课时间])*($B21&lt;=tblClassList[结束时间]),tblClassList[UNIQUE]),tblClassList[UNIQUE],0),2),0)</f>
        <v>0</v>
      </c>
      <c r="I21" s="31">
        <f>IFERROR(INDEX(tblClassList[],MATCH(SUMPRODUCT((tblClassList[星期]=tblSchedule[[#Headers],[星期六]])*($B21&gt;=tblClassList[上课时间])*($B21&lt;=tblClassList[结束时间]),tblClassList[UNIQUE]),tblClassList[UNIQUE],0),2),0)</f>
        <v>0</v>
      </c>
    </row>
    <row r="22" spans="2:9" ht="27.95" customHeight="1" x14ac:dyDescent="0.2">
      <c r="B22" s="30">
        <f t="shared" si="0"/>
        <v>0.52083333333333326</v>
      </c>
      <c r="C22" s="13">
        <f>IFERROR(INDEX(tblClassList[],MATCH(SUMPRODUCT((tblClassList[星期]=tblSchedule[[#Headers],[星期日]])*($B22&gt;=tblClassList[上课时间])*($B22&lt;=tblClassList[结束时间]),tblClassList[UNIQUE]),tblClassList[UNIQUE],0),2),0)</f>
        <v>0</v>
      </c>
      <c r="D22" s="13">
        <f>IFERROR(INDEX(tblClassList[],MATCH(SUMPRODUCT((tblClassList[星期]=tblSchedule[[#Headers],[星期一]])*($B22&gt;=tblClassList[上课时间])*($B22&lt;=tblClassList[结束时间]),tblClassList[UNIQUE]),tblClassList[UNIQUE],0),2),0)</f>
        <v>0</v>
      </c>
      <c r="E22" s="13">
        <f>IFERROR(INDEX(tblClassList[],MATCH(SUMPRODUCT((tblClassList[星期]=tblSchedule[[#Headers],[星期二]])*($B22&gt;=tblClassList[上课时间])*($B22&lt;=tblClassList[结束时间]),tblClassList[UNIQUE]),tblClassList[UNIQUE],0),2),0)</f>
        <v>0</v>
      </c>
      <c r="F22" s="13">
        <f>IFERROR(INDEX(tblClassList[],MATCH(SUMPRODUCT((tblClassList[星期]=tblSchedule[[#Headers],[星期三]])*($B22&gt;=tblClassList[上课时间])*($B22&lt;=tblClassList[结束时间]),tblClassList[UNIQUE]),tblClassList[UNIQUE],0),2),0)</f>
        <v>0</v>
      </c>
      <c r="G22" s="13">
        <f>IFERROR(INDEX(tblClassList[],MATCH(SUMPRODUCT((tblClassList[星期]=tblSchedule[[#Headers],[星期四]])*($B22&gt;=tblClassList[上课时间])*($B22&lt;=tblClassList[结束时间]),tblClassList[UNIQUE]),tblClassList[UNIQUE],0),2),0)</f>
        <v>0</v>
      </c>
      <c r="H22" s="13">
        <f>IFERROR(INDEX(tblClassList[],MATCH(SUMPRODUCT((tblClassList[星期]=tblSchedule[[#Headers],[星期五]])*($B22&gt;=tblClassList[上课时间])*($B22&lt;=tblClassList[结束时间]),tblClassList[UNIQUE]),tblClassList[UNIQUE],0),2),0)</f>
        <v>0</v>
      </c>
      <c r="I22" s="31">
        <f>IFERROR(INDEX(tblClassList[],MATCH(SUMPRODUCT((tblClassList[星期]=tblSchedule[[#Headers],[星期六]])*($B22&gt;=tblClassList[上课时间])*($B22&lt;=tblClassList[结束时间]),tblClassList[UNIQUE]),tblClassList[UNIQUE],0),2),0)</f>
        <v>0</v>
      </c>
    </row>
    <row r="23" spans="2:9" ht="27.95" customHeight="1" x14ac:dyDescent="0.2">
      <c r="B23" s="30">
        <f t="shared" si="0"/>
        <v>0.53124999999999989</v>
      </c>
      <c r="C23" s="13">
        <f>IFERROR(INDEX(tblClassList[],MATCH(SUMPRODUCT((tblClassList[星期]=tblSchedule[[#Headers],[星期日]])*($B23&gt;=tblClassList[上课时间])*($B23&lt;=tblClassList[结束时间]),tblClassList[UNIQUE]),tblClassList[UNIQUE],0),2),0)</f>
        <v>0</v>
      </c>
      <c r="D23" s="13">
        <f>IFERROR(INDEX(tblClassList[],MATCH(SUMPRODUCT((tblClassList[星期]=tblSchedule[[#Headers],[星期一]])*($B23&gt;=tblClassList[上课时间])*($B23&lt;=tblClassList[结束时间]),tblClassList[UNIQUE]),tblClassList[UNIQUE],0),2),0)</f>
        <v>0</v>
      </c>
      <c r="E23" s="13">
        <f>IFERROR(INDEX(tblClassList[],MATCH(SUMPRODUCT((tblClassList[星期]=tblSchedule[[#Headers],[星期二]])*($B23&gt;=tblClassList[上课时间])*($B23&lt;=tblClassList[结束时间]),tblClassList[UNIQUE]),tblClassList[UNIQUE],0),2),0)</f>
        <v>0</v>
      </c>
      <c r="F23" s="13">
        <f>IFERROR(INDEX(tblClassList[],MATCH(SUMPRODUCT((tblClassList[星期]=tblSchedule[[#Headers],[星期三]])*($B23&gt;=tblClassList[上课时间])*($B23&lt;=tblClassList[结束时间]),tblClassList[UNIQUE]),tblClassList[UNIQUE],0),2),0)</f>
        <v>0</v>
      </c>
      <c r="G23" s="13">
        <f>IFERROR(INDEX(tblClassList[],MATCH(SUMPRODUCT((tblClassList[星期]=tblSchedule[[#Headers],[星期四]])*($B23&gt;=tblClassList[上课时间])*($B23&lt;=tblClassList[结束时间]),tblClassList[UNIQUE]),tblClassList[UNIQUE],0),2),0)</f>
        <v>0</v>
      </c>
      <c r="H23" s="13">
        <f>IFERROR(INDEX(tblClassList[],MATCH(SUMPRODUCT((tblClassList[星期]=tblSchedule[[#Headers],[星期五]])*($B23&gt;=tblClassList[上课时间])*($B23&lt;=tblClassList[结束时间]),tblClassList[UNIQUE]),tblClassList[UNIQUE],0),2),0)</f>
        <v>0</v>
      </c>
      <c r="I23" s="31">
        <f>IFERROR(INDEX(tblClassList[],MATCH(SUMPRODUCT((tblClassList[星期]=tblSchedule[[#Headers],[星期六]])*($B23&gt;=tblClassList[上课时间])*($B23&lt;=tblClassList[结束时间]),tblClassList[UNIQUE]),tblClassList[UNIQUE],0),2),0)</f>
        <v>0</v>
      </c>
    </row>
    <row r="24" spans="2:9" ht="27.95" customHeight="1" x14ac:dyDescent="0.2">
      <c r="B24" s="30">
        <f t="shared" si="0"/>
        <v>0.54166666666666652</v>
      </c>
      <c r="C24" s="13">
        <f>IFERROR(INDEX(tblClassList[],MATCH(SUMPRODUCT((tblClassList[星期]=tblSchedule[[#Headers],[星期日]])*($B24&gt;=tblClassList[上课时间])*($B24&lt;=tblClassList[结束时间]),tblClassList[UNIQUE]),tblClassList[UNIQUE],0),2),0)</f>
        <v>0</v>
      </c>
      <c r="D24" s="13" t="str">
        <f>IFERROR(INDEX(tblClassList[],MATCH(SUMPRODUCT((tblClassList[星期]=tblSchedule[[#Headers],[星期一]])*($B24&gt;=tblClassList[上课时间])*($B24&lt;=tblClassList[结束时间]),tblClassList[UNIQUE]),tblClassList[UNIQUE],0),2),0)</f>
        <v>WR-121</v>
      </c>
      <c r="E24" s="13">
        <f>IFERROR(INDEX(tblClassList[],MATCH(SUMPRODUCT((tblClassList[星期]=tblSchedule[[#Headers],[星期二]])*($B24&gt;=tblClassList[上课时间])*($B24&lt;=tblClassList[结束时间]),tblClassList[UNIQUE]),tblClassList[UNIQUE],0),2),0)</f>
        <v>0</v>
      </c>
      <c r="F24" s="13" t="str">
        <f>IFERROR(INDEX(tblClassList[],MATCH(SUMPRODUCT((tblClassList[星期]=tblSchedule[[#Headers],[星期三]])*($B24&gt;=tblClassList[上课时间])*($B24&lt;=tblClassList[结束时间]),tblClassList[UNIQUE]),tblClassList[UNIQUE],0),2),0)</f>
        <v>WR-121</v>
      </c>
      <c r="G24" s="13">
        <f>IFERROR(INDEX(tblClassList[],MATCH(SUMPRODUCT((tblClassList[星期]=tblSchedule[[#Headers],[星期四]])*($B24&gt;=tblClassList[上课时间])*($B24&lt;=tblClassList[结束时间]),tblClassList[UNIQUE]),tblClassList[UNIQUE],0),2),0)</f>
        <v>0</v>
      </c>
      <c r="H24" s="13">
        <f>IFERROR(INDEX(tblClassList[],MATCH(SUMPRODUCT((tblClassList[星期]=tblSchedule[[#Headers],[星期五]])*($B24&gt;=tblClassList[上课时间])*($B24&lt;=tblClassList[结束时间]),tblClassList[UNIQUE]),tblClassList[UNIQUE],0),2),0)</f>
        <v>0</v>
      </c>
      <c r="I24" s="31">
        <f>IFERROR(INDEX(tblClassList[],MATCH(SUMPRODUCT((tblClassList[星期]=tblSchedule[[#Headers],[星期六]])*($B24&gt;=tblClassList[上课时间])*($B24&lt;=tblClassList[结束时间]),tblClassList[UNIQUE]),tblClassList[UNIQUE],0),2),0)</f>
        <v>0</v>
      </c>
    </row>
    <row r="25" spans="2:9" ht="27.95" customHeight="1" x14ac:dyDescent="0.2">
      <c r="B25" s="30">
        <f t="shared" si="0"/>
        <v>0.55208333333333315</v>
      </c>
      <c r="C25" s="13">
        <f>IFERROR(INDEX(tblClassList[],MATCH(SUMPRODUCT((tblClassList[星期]=tblSchedule[[#Headers],[星期日]])*($B25&gt;=tblClassList[上课时间])*($B25&lt;=tblClassList[结束时间]),tblClassList[UNIQUE]),tblClassList[UNIQUE],0),2),0)</f>
        <v>0</v>
      </c>
      <c r="D25" s="13" t="str">
        <f>IFERROR(INDEX(tblClassList[],MATCH(SUMPRODUCT((tblClassList[星期]=tblSchedule[[#Headers],[星期一]])*($B25&gt;=tblClassList[上课时间])*($B25&lt;=tblClassList[结束时间]),tblClassList[UNIQUE]),tblClassList[UNIQUE],0),2),0)</f>
        <v>WR-121</v>
      </c>
      <c r="E25" s="13">
        <f>IFERROR(INDEX(tblClassList[],MATCH(SUMPRODUCT((tblClassList[星期]=tblSchedule[[#Headers],[星期二]])*($B25&gt;=tblClassList[上课时间])*($B25&lt;=tblClassList[结束时间]),tblClassList[UNIQUE]),tblClassList[UNIQUE],0),2),0)</f>
        <v>0</v>
      </c>
      <c r="F25" s="13" t="str">
        <f>IFERROR(INDEX(tblClassList[],MATCH(SUMPRODUCT((tblClassList[星期]=tblSchedule[[#Headers],[星期三]])*($B25&gt;=tblClassList[上课时间])*($B25&lt;=tblClassList[结束时间]),tblClassList[UNIQUE]),tblClassList[UNIQUE],0),2),0)</f>
        <v>WR-121</v>
      </c>
      <c r="G25" s="13">
        <f>IFERROR(INDEX(tblClassList[],MATCH(SUMPRODUCT((tblClassList[星期]=tblSchedule[[#Headers],[星期四]])*($B25&gt;=tblClassList[上课时间])*($B25&lt;=tblClassList[结束时间]),tblClassList[UNIQUE]),tblClassList[UNIQUE],0),2),0)</f>
        <v>0</v>
      </c>
      <c r="H25" s="13">
        <f>IFERROR(INDEX(tblClassList[],MATCH(SUMPRODUCT((tblClassList[星期]=tblSchedule[[#Headers],[星期五]])*($B25&gt;=tblClassList[上课时间])*($B25&lt;=tblClassList[结束时间]),tblClassList[UNIQUE]),tblClassList[UNIQUE],0),2),0)</f>
        <v>0</v>
      </c>
      <c r="I25" s="31">
        <f>IFERROR(INDEX(tblClassList[],MATCH(SUMPRODUCT((tblClassList[星期]=tblSchedule[[#Headers],[星期六]])*($B25&gt;=tblClassList[上课时间])*($B25&lt;=tblClassList[结束时间]),tblClassList[UNIQUE]),tblClassList[UNIQUE],0),2),0)</f>
        <v>0</v>
      </c>
    </row>
    <row r="26" spans="2:9" ht="27.95" customHeight="1" x14ac:dyDescent="0.2">
      <c r="B26" s="30">
        <f t="shared" si="0"/>
        <v>0.56249999999999978</v>
      </c>
      <c r="C26" s="13">
        <f>IFERROR(INDEX(tblClassList[],MATCH(SUMPRODUCT((tblClassList[星期]=tblSchedule[[#Headers],[星期日]])*($B26&gt;=tblClassList[上课时间])*($B26&lt;=tblClassList[结束时间]),tblClassList[UNIQUE]),tblClassList[UNIQUE],0),2),0)</f>
        <v>0</v>
      </c>
      <c r="D26" s="13" t="str">
        <f>IFERROR(INDEX(tblClassList[],MATCH(SUMPRODUCT((tblClassList[星期]=tblSchedule[[#Headers],[星期一]])*($B26&gt;=tblClassList[上课时间])*($B26&lt;=tblClassList[结束时间]),tblClassList[UNIQUE]),tblClassList[UNIQUE],0),2),0)</f>
        <v>WR-121</v>
      </c>
      <c r="E26" s="13">
        <f>IFERROR(INDEX(tblClassList[],MATCH(SUMPRODUCT((tblClassList[星期]=tblSchedule[[#Headers],[星期二]])*($B26&gt;=tblClassList[上课时间])*($B26&lt;=tblClassList[结束时间]),tblClassList[UNIQUE]),tblClassList[UNIQUE],0),2),0)</f>
        <v>0</v>
      </c>
      <c r="F26" s="13" t="str">
        <f>IFERROR(INDEX(tblClassList[],MATCH(SUMPRODUCT((tblClassList[星期]=tblSchedule[[#Headers],[星期三]])*($B26&gt;=tblClassList[上课时间])*($B26&lt;=tblClassList[结束时间]),tblClassList[UNIQUE]),tblClassList[UNIQUE],0),2),0)</f>
        <v>WR-121</v>
      </c>
      <c r="G26" s="13">
        <f>IFERROR(INDEX(tblClassList[],MATCH(SUMPRODUCT((tblClassList[星期]=tblSchedule[[#Headers],[星期四]])*($B26&gt;=tblClassList[上课时间])*($B26&lt;=tblClassList[结束时间]),tblClassList[UNIQUE]),tblClassList[UNIQUE],0),2),0)</f>
        <v>0</v>
      </c>
      <c r="H26" s="13">
        <f>IFERROR(INDEX(tblClassList[],MATCH(SUMPRODUCT((tblClassList[星期]=tblSchedule[[#Headers],[星期五]])*($B26&gt;=tblClassList[上课时间])*($B26&lt;=tblClassList[结束时间]),tblClassList[UNIQUE]),tblClassList[UNIQUE],0),2),0)</f>
        <v>0</v>
      </c>
      <c r="I26" s="31">
        <f>IFERROR(INDEX(tblClassList[],MATCH(SUMPRODUCT((tblClassList[星期]=tblSchedule[[#Headers],[星期六]])*($B26&gt;=tblClassList[上课时间])*($B26&lt;=tblClassList[结束时间]),tblClassList[UNIQUE]),tblClassList[UNIQUE],0),2),0)</f>
        <v>0</v>
      </c>
    </row>
    <row r="27" spans="2:9" ht="27.95" customHeight="1" x14ac:dyDescent="0.2">
      <c r="B27" s="30">
        <f t="shared" si="0"/>
        <v>0.57291666666666641</v>
      </c>
      <c r="C27" s="13">
        <f>IFERROR(INDEX(tblClassList[],MATCH(SUMPRODUCT((tblClassList[星期]=tblSchedule[[#Headers],[星期日]])*($B27&gt;=tblClassList[上课时间])*($B27&lt;=tblClassList[结束时间]),tblClassList[UNIQUE]),tblClassList[UNIQUE],0),2),0)</f>
        <v>0</v>
      </c>
      <c r="D27" s="13" t="str">
        <f>IFERROR(INDEX(tblClassList[],MATCH(SUMPRODUCT((tblClassList[星期]=tblSchedule[[#Headers],[星期一]])*($B27&gt;=tblClassList[上课时间])*($B27&lt;=tblClassList[结束时间]),tblClassList[UNIQUE]),tblClassList[UNIQUE],0),2),0)</f>
        <v>WR-121</v>
      </c>
      <c r="E27" s="13">
        <f>IFERROR(INDEX(tblClassList[],MATCH(SUMPRODUCT((tblClassList[星期]=tblSchedule[[#Headers],[星期二]])*($B27&gt;=tblClassList[上课时间])*($B27&lt;=tblClassList[结束时间]),tblClassList[UNIQUE]),tblClassList[UNIQUE],0),2),0)</f>
        <v>0</v>
      </c>
      <c r="F27" s="13" t="str">
        <f>IFERROR(INDEX(tblClassList[],MATCH(SUMPRODUCT((tblClassList[星期]=tblSchedule[[#Headers],[星期三]])*($B27&gt;=tblClassList[上课时间])*($B27&lt;=tblClassList[结束时间]),tblClassList[UNIQUE]),tblClassList[UNIQUE],0),2),0)</f>
        <v>WR-121</v>
      </c>
      <c r="G27" s="13">
        <f>IFERROR(INDEX(tblClassList[],MATCH(SUMPRODUCT((tblClassList[星期]=tblSchedule[[#Headers],[星期四]])*($B27&gt;=tblClassList[上课时间])*($B27&lt;=tblClassList[结束时间]),tblClassList[UNIQUE]),tblClassList[UNIQUE],0),2),0)</f>
        <v>0</v>
      </c>
      <c r="H27" s="13">
        <f>IFERROR(INDEX(tblClassList[],MATCH(SUMPRODUCT((tblClassList[星期]=tblSchedule[[#Headers],[星期五]])*($B27&gt;=tblClassList[上课时间])*($B27&lt;=tblClassList[结束时间]),tblClassList[UNIQUE]),tblClassList[UNIQUE],0),2),0)</f>
        <v>0</v>
      </c>
      <c r="I27" s="31">
        <f>IFERROR(INDEX(tblClassList[],MATCH(SUMPRODUCT((tblClassList[星期]=tblSchedule[[#Headers],[星期六]])*($B27&gt;=tblClassList[上课时间])*($B27&lt;=tblClassList[结束时间]),tblClassList[UNIQUE]),tblClassList[UNIQUE],0),2),0)</f>
        <v>0</v>
      </c>
    </row>
    <row r="28" spans="2:9" ht="27.95" customHeight="1" x14ac:dyDescent="0.2">
      <c r="B28" s="30">
        <f t="shared" si="0"/>
        <v>0.58333333333333304</v>
      </c>
      <c r="C28" s="13">
        <f>IFERROR(INDEX(tblClassList[],MATCH(SUMPRODUCT((tblClassList[星期]=tblSchedule[[#Headers],[星期日]])*($B28&gt;=tblClassList[上课时间])*($B28&lt;=tblClassList[结束时间]),tblClassList[UNIQUE]),tblClassList[UNIQUE],0),2),0)</f>
        <v>0</v>
      </c>
      <c r="D28" s="13" t="str">
        <f>IFERROR(INDEX(tblClassList[],MATCH(SUMPRODUCT((tblClassList[星期]=tblSchedule[[#Headers],[星期一]])*($B28&gt;=tblClassList[上课时间])*($B28&lt;=tblClassList[结束时间]),tblClassList[UNIQUE]),tblClassList[UNIQUE],0),2),0)</f>
        <v>WR-121</v>
      </c>
      <c r="E28" s="13">
        <f>IFERROR(INDEX(tblClassList[],MATCH(SUMPRODUCT((tblClassList[星期]=tblSchedule[[#Headers],[星期二]])*($B28&gt;=tblClassList[上课时间])*($B28&lt;=tblClassList[结束时间]),tblClassList[UNIQUE]),tblClassList[UNIQUE],0),2),0)</f>
        <v>0</v>
      </c>
      <c r="F28" s="13" t="str">
        <f>IFERROR(INDEX(tblClassList[],MATCH(SUMPRODUCT((tblClassList[星期]=tblSchedule[[#Headers],[星期三]])*($B28&gt;=tblClassList[上课时间])*($B28&lt;=tblClassList[结束时间]),tblClassList[UNIQUE]),tblClassList[UNIQUE],0),2),0)</f>
        <v>WR-121</v>
      </c>
      <c r="G28" s="13">
        <f>IFERROR(INDEX(tblClassList[],MATCH(SUMPRODUCT((tblClassList[星期]=tblSchedule[[#Headers],[星期四]])*($B28&gt;=tblClassList[上课时间])*($B28&lt;=tblClassList[结束时间]),tblClassList[UNIQUE]),tblClassList[UNIQUE],0),2),0)</f>
        <v>0</v>
      </c>
      <c r="H28" s="13">
        <f>IFERROR(INDEX(tblClassList[],MATCH(SUMPRODUCT((tblClassList[星期]=tblSchedule[[#Headers],[星期五]])*($B28&gt;=tblClassList[上课时间])*($B28&lt;=tblClassList[结束时间]),tblClassList[UNIQUE]),tblClassList[UNIQUE],0),2),0)</f>
        <v>0</v>
      </c>
      <c r="I28" s="31">
        <f>IFERROR(INDEX(tblClassList[],MATCH(SUMPRODUCT((tblClassList[星期]=tblSchedule[[#Headers],[星期六]])*($B28&gt;=tblClassList[上课时间])*($B28&lt;=tblClassList[结束时间]),tblClassList[UNIQUE]),tblClassList[UNIQUE],0),2),0)</f>
        <v>0</v>
      </c>
    </row>
    <row r="29" spans="2:9" ht="27.95" customHeight="1" x14ac:dyDescent="0.2">
      <c r="B29" s="30">
        <f t="shared" si="0"/>
        <v>0.59374999999999967</v>
      </c>
      <c r="C29" s="13">
        <f>IFERROR(INDEX(tblClassList[],MATCH(SUMPRODUCT((tblClassList[星期]=tblSchedule[[#Headers],[星期日]])*($B29&gt;=tblClassList[上课时间])*($B29&lt;=tblClassList[结束时间]),tblClassList[UNIQUE]),tblClassList[UNIQUE],0),2),0)</f>
        <v>0</v>
      </c>
      <c r="D29" s="13">
        <f>IFERROR(INDEX(tblClassList[],MATCH(SUMPRODUCT((tblClassList[星期]=tblSchedule[[#Headers],[星期一]])*($B29&gt;=tblClassList[上课时间])*($B29&lt;=tblClassList[结束时间]),tblClassList[UNIQUE]),tblClassList[UNIQUE],0),2),0)</f>
        <v>0</v>
      </c>
      <c r="E29" s="13">
        <f>IFERROR(INDEX(tblClassList[],MATCH(SUMPRODUCT((tblClassList[星期]=tblSchedule[[#Headers],[星期二]])*($B29&gt;=tblClassList[上课时间])*($B29&lt;=tblClassList[结束时间]),tblClassList[UNIQUE]),tblClassList[UNIQUE],0),2),0)</f>
        <v>0</v>
      </c>
      <c r="F29" s="13">
        <f>IFERROR(INDEX(tblClassList[],MATCH(SUMPRODUCT((tblClassList[星期]=tblSchedule[[#Headers],[星期三]])*($B29&gt;=tblClassList[上课时间])*($B29&lt;=tblClassList[结束时间]),tblClassList[UNIQUE]),tblClassList[UNIQUE],0),2),0)</f>
        <v>0</v>
      </c>
      <c r="G29" s="13">
        <f>IFERROR(INDEX(tblClassList[],MATCH(SUMPRODUCT((tblClassList[星期]=tblSchedule[[#Headers],[星期四]])*($B29&gt;=tblClassList[上课时间])*($B29&lt;=tblClassList[结束时间]),tblClassList[UNIQUE]),tblClassList[UNIQUE],0),2),0)</f>
        <v>0</v>
      </c>
      <c r="H29" s="13">
        <f>IFERROR(INDEX(tblClassList[],MATCH(SUMPRODUCT((tblClassList[星期]=tblSchedule[[#Headers],[星期五]])*($B29&gt;=tblClassList[上课时间])*($B29&lt;=tblClassList[结束时间]),tblClassList[UNIQUE]),tblClassList[UNIQUE],0),2),0)</f>
        <v>0</v>
      </c>
      <c r="I29" s="31">
        <f>IFERROR(INDEX(tblClassList[],MATCH(SUMPRODUCT((tblClassList[星期]=tblSchedule[[#Headers],[星期六]])*($B29&gt;=tblClassList[上课时间])*($B29&lt;=tblClassList[结束时间]),tblClassList[UNIQUE]),tblClassList[UNIQUE],0),2),0)</f>
        <v>0</v>
      </c>
    </row>
    <row r="30" spans="2:9" ht="27.95" customHeight="1" x14ac:dyDescent="0.2">
      <c r="B30" s="30">
        <f t="shared" si="0"/>
        <v>0.6041666666666663</v>
      </c>
      <c r="C30" s="13">
        <f>IFERROR(INDEX(tblClassList[],MATCH(SUMPRODUCT((tblClassList[星期]=tblSchedule[[#Headers],[星期日]])*($B30&gt;=tblClassList[上课时间])*($B30&lt;=tblClassList[结束时间]),tblClassList[UNIQUE]),tblClassList[UNIQUE],0),2),0)</f>
        <v>0</v>
      </c>
      <c r="D30" s="13">
        <f>IFERROR(INDEX(tblClassList[],MATCH(SUMPRODUCT((tblClassList[星期]=tblSchedule[[#Headers],[星期一]])*($B30&gt;=tblClassList[上课时间])*($B30&lt;=tblClassList[结束时间]),tblClassList[UNIQUE]),tblClassList[UNIQUE],0),2),0)</f>
        <v>0</v>
      </c>
      <c r="E30" s="13">
        <f>IFERROR(INDEX(tblClassList[],MATCH(SUMPRODUCT((tblClassList[星期]=tblSchedule[[#Headers],[星期二]])*($B30&gt;=tblClassList[上课时间])*($B30&lt;=tblClassList[结束时间]),tblClassList[UNIQUE]),tblClassList[UNIQUE],0),2),0)</f>
        <v>0</v>
      </c>
      <c r="F30" s="13">
        <f>IFERROR(INDEX(tblClassList[],MATCH(SUMPRODUCT((tblClassList[星期]=tblSchedule[[#Headers],[星期三]])*($B30&gt;=tblClassList[上课时间])*($B30&lt;=tblClassList[结束时间]),tblClassList[UNIQUE]),tblClassList[UNIQUE],0),2),0)</f>
        <v>0</v>
      </c>
      <c r="G30" s="13">
        <f>IFERROR(INDEX(tblClassList[],MATCH(SUMPRODUCT((tblClassList[星期]=tblSchedule[[#Headers],[星期四]])*($B30&gt;=tblClassList[上课时间])*($B30&lt;=tblClassList[结束时间]),tblClassList[UNIQUE]),tblClassList[UNIQUE],0),2),0)</f>
        <v>0</v>
      </c>
      <c r="H30" s="13">
        <f>IFERROR(INDEX(tblClassList[],MATCH(SUMPRODUCT((tblClassList[星期]=tblSchedule[[#Headers],[星期五]])*($B30&gt;=tblClassList[上课时间])*($B30&lt;=tblClassList[结束时间]),tblClassList[UNIQUE]),tblClassList[UNIQUE],0),2),0)</f>
        <v>0</v>
      </c>
      <c r="I30" s="31">
        <f>IFERROR(INDEX(tblClassList[],MATCH(SUMPRODUCT((tblClassList[星期]=tblSchedule[[#Headers],[星期六]])*($B30&gt;=tblClassList[上课时间])*($B30&lt;=tblClassList[结束时间]),tblClassList[UNIQUE]),tblClassList[UNIQUE],0),2),0)</f>
        <v>0</v>
      </c>
    </row>
    <row r="31" spans="2:9" ht="27.95" customHeight="1" x14ac:dyDescent="0.2">
      <c r="B31" s="30">
        <f t="shared" si="0"/>
        <v>0.61458333333333293</v>
      </c>
      <c r="C31" s="13">
        <f>IFERROR(INDEX(tblClassList[],MATCH(SUMPRODUCT((tblClassList[星期]=tblSchedule[[#Headers],[星期日]])*($B31&gt;=tblClassList[上课时间])*($B31&lt;=tblClassList[结束时间]),tblClassList[UNIQUE]),tblClassList[UNIQUE],0),2),0)</f>
        <v>0</v>
      </c>
      <c r="D31" s="13">
        <f>IFERROR(INDEX(tblClassList[],MATCH(SUMPRODUCT((tblClassList[星期]=tblSchedule[[#Headers],[星期一]])*($B31&gt;=tblClassList[上课时间])*($B31&lt;=tblClassList[结束时间]),tblClassList[UNIQUE]),tblClassList[UNIQUE],0),2),0)</f>
        <v>0</v>
      </c>
      <c r="E31" s="13">
        <f>IFERROR(INDEX(tblClassList[],MATCH(SUMPRODUCT((tblClassList[星期]=tblSchedule[[#Headers],[星期二]])*($B31&gt;=tblClassList[上课时间])*($B31&lt;=tblClassList[结束时间]),tblClassList[UNIQUE]),tblClassList[UNIQUE],0),2),0)</f>
        <v>0</v>
      </c>
      <c r="F31" s="13">
        <f>IFERROR(INDEX(tblClassList[],MATCH(SUMPRODUCT((tblClassList[星期]=tblSchedule[[#Headers],[星期三]])*($B31&gt;=tblClassList[上课时间])*($B31&lt;=tblClassList[结束时间]),tblClassList[UNIQUE]),tblClassList[UNIQUE],0),2),0)</f>
        <v>0</v>
      </c>
      <c r="G31" s="13">
        <f>IFERROR(INDEX(tblClassList[],MATCH(SUMPRODUCT((tblClassList[星期]=tblSchedule[[#Headers],[星期四]])*($B31&gt;=tblClassList[上课时间])*($B31&lt;=tblClassList[结束时间]),tblClassList[UNIQUE]),tblClassList[UNIQUE],0),2),0)</f>
        <v>0</v>
      </c>
      <c r="H31" s="13">
        <f>IFERROR(INDEX(tblClassList[],MATCH(SUMPRODUCT((tblClassList[星期]=tblSchedule[[#Headers],[星期五]])*($B31&gt;=tblClassList[上课时间])*($B31&lt;=tblClassList[结束时间]),tblClassList[UNIQUE]),tblClassList[UNIQUE],0),2),0)</f>
        <v>0</v>
      </c>
      <c r="I31" s="31">
        <f>IFERROR(INDEX(tblClassList[],MATCH(SUMPRODUCT((tblClassList[星期]=tblSchedule[[#Headers],[星期六]])*($B31&gt;=tblClassList[上课时间])*($B31&lt;=tblClassList[结束时间]),tblClassList[UNIQUE]),tblClassList[UNIQUE],0),2),0)</f>
        <v>0</v>
      </c>
    </row>
    <row r="32" spans="2:9" ht="27.95" customHeight="1" x14ac:dyDescent="0.2">
      <c r="B32" s="30">
        <f t="shared" si="0"/>
        <v>0.62499999999999956</v>
      </c>
      <c r="C32" s="13">
        <f>IFERROR(INDEX(tblClassList[],MATCH(SUMPRODUCT((tblClassList[星期]=tblSchedule[[#Headers],[星期日]])*($B32&gt;=tblClassList[上课时间])*($B32&lt;=tblClassList[结束时间]),tblClassList[UNIQUE]),tblClassList[UNIQUE],0),2),0)</f>
        <v>0</v>
      </c>
      <c r="D32" s="13">
        <f>IFERROR(INDEX(tblClassList[],MATCH(SUMPRODUCT((tblClassList[星期]=tblSchedule[[#Headers],[星期一]])*($B32&gt;=tblClassList[上课时间])*($B32&lt;=tblClassList[结束时间]),tblClassList[UNIQUE]),tblClassList[UNIQUE],0),2),0)</f>
        <v>0</v>
      </c>
      <c r="E32" s="13">
        <f>IFERROR(INDEX(tblClassList[],MATCH(SUMPRODUCT((tblClassList[星期]=tblSchedule[[#Headers],[星期二]])*($B32&gt;=tblClassList[上课时间])*($B32&lt;=tblClassList[结束时间]),tblClassList[UNIQUE]),tblClassList[UNIQUE],0),2),0)</f>
        <v>0</v>
      </c>
      <c r="F32" s="13">
        <f>IFERROR(INDEX(tblClassList[],MATCH(SUMPRODUCT((tblClassList[星期]=tblSchedule[[#Headers],[星期三]])*($B32&gt;=tblClassList[上课时间])*($B32&lt;=tblClassList[结束时间]),tblClassList[UNIQUE]),tblClassList[UNIQUE],0),2),0)</f>
        <v>0</v>
      </c>
      <c r="G32" s="13">
        <f>IFERROR(INDEX(tblClassList[],MATCH(SUMPRODUCT((tblClassList[星期]=tblSchedule[[#Headers],[星期四]])*($B32&gt;=tblClassList[上课时间])*($B32&lt;=tblClassList[结束时间]),tblClassList[UNIQUE]),tblClassList[UNIQUE],0),2),0)</f>
        <v>0</v>
      </c>
      <c r="H32" s="13">
        <f>IFERROR(INDEX(tblClassList[],MATCH(SUMPRODUCT((tblClassList[星期]=tblSchedule[[#Headers],[星期五]])*($B32&gt;=tblClassList[上课时间])*($B32&lt;=tblClassList[结束时间]),tblClassList[UNIQUE]),tblClassList[UNIQUE],0),2),0)</f>
        <v>0</v>
      </c>
      <c r="I32" s="31">
        <f>IFERROR(INDEX(tblClassList[],MATCH(SUMPRODUCT((tblClassList[星期]=tblSchedule[[#Headers],[星期六]])*($B32&gt;=tblClassList[上课时间])*($B32&lt;=tblClassList[结束时间]),tblClassList[UNIQUE]),tblClassList[UNIQUE],0),2),0)</f>
        <v>0</v>
      </c>
    </row>
    <row r="33" spans="2:9" ht="27.95" customHeight="1" x14ac:dyDescent="0.2">
      <c r="B33" s="30">
        <f t="shared" si="0"/>
        <v>0.63541666666666619</v>
      </c>
      <c r="C33" s="13">
        <f>IFERROR(INDEX(tblClassList[],MATCH(SUMPRODUCT((tblClassList[星期]=tblSchedule[[#Headers],[星期日]])*($B33&gt;=tblClassList[上课时间])*($B33&lt;=tblClassList[结束时间]),tblClassList[UNIQUE]),tblClassList[UNIQUE],0),2),0)</f>
        <v>0</v>
      </c>
      <c r="D33" s="13">
        <f>IFERROR(INDEX(tblClassList[],MATCH(SUMPRODUCT((tblClassList[星期]=tblSchedule[[#Headers],[星期一]])*($B33&gt;=tblClassList[上课时间])*($B33&lt;=tblClassList[结束时间]),tblClassList[UNIQUE]),tblClassList[UNIQUE],0),2),0)</f>
        <v>0</v>
      </c>
      <c r="E33" s="13">
        <f>IFERROR(INDEX(tblClassList[],MATCH(SUMPRODUCT((tblClassList[星期]=tblSchedule[[#Headers],[星期二]])*($B33&gt;=tblClassList[上课时间])*($B33&lt;=tblClassList[结束时间]),tblClassList[UNIQUE]),tblClassList[UNIQUE],0),2),0)</f>
        <v>0</v>
      </c>
      <c r="F33" s="13">
        <f>IFERROR(INDEX(tblClassList[],MATCH(SUMPRODUCT((tblClassList[星期]=tblSchedule[[#Headers],[星期三]])*($B33&gt;=tblClassList[上课时间])*($B33&lt;=tblClassList[结束时间]),tblClassList[UNIQUE]),tblClassList[UNIQUE],0),2),0)</f>
        <v>0</v>
      </c>
      <c r="G33" s="13">
        <f>IFERROR(INDEX(tblClassList[],MATCH(SUMPRODUCT((tblClassList[星期]=tblSchedule[[#Headers],[星期四]])*($B33&gt;=tblClassList[上课时间])*($B33&lt;=tblClassList[结束时间]),tblClassList[UNIQUE]),tblClassList[UNIQUE],0),2),0)</f>
        <v>0</v>
      </c>
      <c r="H33" s="13">
        <f>IFERROR(INDEX(tblClassList[],MATCH(SUMPRODUCT((tblClassList[星期]=tblSchedule[[#Headers],[星期五]])*($B33&gt;=tblClassList[上课时间])*($B33&lt;=tblClassList[结束时间]),tblClassList[UNIQUE]),tblClassList[UNIQUE],0),2),0)</f>
        <v>0</v>
      </c>
      <c r="I33" s="31">
        <f>IFERROR(INDEX(tblClassList[],MATCH(SUMPRODUCT((tblClassList[星期]=tblSchedule[[#Headers],[星期六]])*($B33&gt;=tblClassList[上课时间])*($B33&lt;=tblClassList[结束时间]),tblClassList[UNIQUE]),tblClassList[UNIQUE],0),2),0)</f>
        <v>0</v>
      </c>
    </row>
    <row r="34" spans="2:9" ht="27.95" customHeight="1" x14ac:dyDescent="0.2">
      <c r="B34" s="30">
        <f t="shared" si="0"/>
        <v>0.64583333333333282</v>
      </c>
      <c r="C34" s="13">
        <f>IFERROR(INDEX(tblClassList[],MATCH(SUMPRODUCT((tblClassList[星期]=tblSchedule[[#Headers],[星期日]])*($B34&gt;=tblClassList[上课时间])*($B34&lt;=tblClassList[结束时间]),tblClassList[UNIQUE]),tblClassList[UNIQUE],0),2),0)</f>
        <v>0</v>
      </c>
      <c r="D34" s="13">
        <f>IFERROR(INDEX(tblClassList[],MATCH(SUMPRODUCT((tblClassList[星期]=tblSchedule[[#Headers],[星期一]])*($B34&gt;=tblClassList[上课时间])*($B34&lt;=tblClassList[结束时间]),tblClassList[UNIQUE]),tblClassList[UNIQUE],0),2),0)</f>
        <v>0</v>
      </c>
      <c r="E34" s="13">
        <f>IFERROR(INDEX(tblClassList[],MATCH(SUMPRODUCT((tblClassList[星期]=tblSchedule[[#Headers],[星期二]])*($B34&gt;=tblClassList[上课时间])*($B34&lt;=tblClassList[结束时间]),tblClassList[UNIQUE]),tblClassList[UNIQUE],0),2),0)</f>
        <v>0</v>
      </c>
      <c r="F34" s="13">
        <f>IFERROR(INDEX(tblClassList[],MATCH(SUMPRODUCT((tblClassList[星期]=tblSchedule[[#Headers],[星期三]])*($B34&gt;=tblClassList[上课时间])*($B34&lt;=tblClassList[结束时间]),tblClassList[UNIQUE]),tblClassList[UNIQUE],0),2),0)</f>
        <v>0</v>
      </c>
      <c r="G34" s="13">
        <f>IFERROR(INDEX(tblClassList[],MATCH(SUMPRODUCT((tblClassList[星期]=tblSchedule[[#Headers],[星期四]])*($B34&gt;=tblClassList[上课时间])*($B34&lt;=tblClassList[结束时间]),tblClassList[UNIQUE]),tblClassList[UNIQUE],0),2),0)</f>
        <v>0</v>
      </c>
      <c r="H34" s="13">
        <f>IFERROR(INDEX(tblClassList[],MATCH(SUMPRODUCT((tblClassList[星期]=tblSchedule[[#Headers],[星期五]])*($B34&gt;=tblClassList[上课时间])*($B34&lt;=tblClassList[结束时间]),tblClassList[UNIQUE]),tblClassList[UNIQUE],0),2),0)</f>
        <v>0</v>
      </c>
      <c r="I34" s="31">
        <f>IFERROR(INDEX(tblClassList[],MATCH(SUMPRODUCT((tblClassList[星期]=tblSchedule[[#Headers],[星期六]])*($B34&gt;=tblClassList[上课时间])*($B34&lt;=tblClassList[结束时间]),tblClassList[UNIQUE]),tblClassList[UNIQUE],0),2),0)</f>
        <v>0</v>
      </c>
    </row>
    <row r="35" spans="2:9" ht="27.95" customHeight="1" x14ac:dyDescent="0.2">
      <c r="B35" s="30">
        <f t="shared" si="0"/>
        <v>0.65624999999999944</v>
      </c>
      <c r="C35" s="13">
        <f>IFERROR(INDEX(tblClassList[],MATCH(SUMPRODUCT((tblClassList[星期]=tblSchedule[[#Headers],[星期日]])*($B35&gt;=tblClassList[上课时间])*($B35&lt;=tblClassList[结束时间]),tblClassList[UNIQUE]),tblClassList[UNIQUE],0),2),0)</f>
        <v>0</v>
      </c>
      <c r="D35" s="13">
        <f>IFERROR(INDEX(tblClassList[],MATCH(SUMPRODUCT((tblClassList[星期]=tblSchedule[[#Headers],[星期一]])*($B35&gt;=tblClassList[上课时间])*($B35&lt;=tblClassList[结束时间]),tblClassList[UNIQUE]),tblClassList[UNIQUE],0),2),0)</f>
        <v>0</v>
      </c>
      <c r="E35" s="13">
        <f>IFERROR(INDEX(tblClassList[],MATCH(SUMPRODUCT((tblClassList[星期]=tblSchedule[[#Headers],[星期二]])*($B35&gt;=tblClassList[上课时间])*($B35&lt;=tblClassList[结束时间]),tblClassList[UNIQUE]),tblClassList[UNIQUE],0),2),0)</f>
        <v>0</v>
      </c>
      <c r="F35" s="13">
        <f>IFERROR(INDEX(tblClassList[],MATCH(SUMPRODUCT((tblClassList[星期]=tblSchedule[[#Headers],[星期三]])*($B35&gt;=tblClassList[上课时间])*($B35&lt;=tblClassList[结束时间]),tblClassList[UNIQUE]),tblClassList[UNIQUE],0),2),0)</f>
        <v>0</v>
      </c>
      <c r="G35" s="13">
        <f>IFERROR(INDEX(tblClassList[],MATCH(SUMPRODUCT((tblClassList[星期]=tblSchedule[[#Headers],[星期四]])*($B35&gt;=tblClassList[上课时间])*($B35&lt;=tblClassList[结束时间]),tblClassList[UNIQUE]),tblClassList[UNIQUE],0),2),0)</f>
        <v>0</v>
      </c>
      <c r="H35" s="13">
        <f>IFERROR(INDEX(tblClassList[],MATCH(SUMPRODUCT((tblClassList[星期]=tblSchedule[[#Headers],[星期五]])*($B35&gt;=tblClassList[上课时间])*($B35&lt;=tblClassList[结束时间]),tblClassList[UNIQUE]),tblClassList[UNIQUE],0),2),0)</f>
        <v>0</v>
      </c>
      <c r="I35" s="31">
        <f>IFERROR(INDEX(tblClassList[],MATCH(SUMPRODUCT((tblClassList[星期]=tblSchedule[[#Headers],[星期六]])*($B35&gt;=tblClassList[上课时间])*($B35&lt;=tblClassList[结束时间]),tblClassList[UNIQUE]),tblClassList[UNIQUE],0),2),0)</f>
        <v>0</v>
      </c>
    </row>
    <row r="36" spans="2:9" ht="27.95" customHeight="1" x14ac:dyDescent="0.2">
      <c r="B36" s="30">
        <f t="shared" si="0"/>
        <v>0.66666666666666607</v>
      </c>
      <c r="C36" s="13">
        <f>IFERROR(INDEX(tblClassList[],MATCH(SUMPRODUCT((tblClassList[星期]=tblSchedule[[#Headers],[星期日]])*($B36&gt;=tblClassList[上课时间])*($B36&lt;=tblClassList[结束时间]),tblClassList[UNIQUE]),tblClassList[UNIQUE],0),2),0)</f>
        <v>0</v>
      </c>
      <c r="D36" s="13">
        <f>IFERROR(INDEX(tblClassList[],MATCH(SUMPRODUCT((tblClassList[星期]=tblSchedule[[#Headers],[星期一]])*($B36&gt;=tblClassList[上课时间])*($B36&lt;=tblClassList[结束时间]),tblClassList[UNIQUE]),tblClassList[UNIQUE],0),2),0)</f>
        <v>0</v>
      </c>
      <c r="E36" s="13">
        <f>IFERROR(INDEX(tblClassList[],MATCH(SUMPRODUCT((tblClassList[星期]=tblSchedule[[#Headers],[星期二]])*($B36&gt;=tblClassList[上课时间])*($B36&lt;=tblClassList[结束时间]),tblClassList[UNIQUE]),tblClassList[UNIQUE],0),2),0)</f>
        <v>0</v>
      </c>
      <c r="F36" s="13">
        <f>IFERROR(INDEX(tblClassList[],MATCH(SUMPRODUCT((tblClassList[星期]=tblSchedule[[#Headers],[星期三]])*($B36&gt;=tblClassList[上课时间])*($B36&lt;=tblClassList[结束时间]),tblClassList[UNIQUE]),tblClassList[UNIQUE],0),2),0)</f>
        <v>0</v>
      </c>
      <c r="G36" s="13">
        <f>IFERROR(INDEX(tblClassList[],MATCH(SUMPRODUCT((tblClassList[星期]=tblSchedule[[#Headers],[星期四]])*($B36&gt;=tblClassList[上课时间])*($B36&lt;=tblClassList[结束时间]),tblClassList[UNIQUE]),tblClassList[UNIQUE],0),2),0)</f>
        <v>0</v>
      </c>
      <c r="H36" s="13">
        <f>IFERROR(INDEX(tblClassList[],MATCH(SUMPRODUCT((tblClassList[星期]=tblSchedule[[#Headers],[星期五]])*($B36&gt;=tblClassList[上课时间])*($B36&lt;=tblClassList[结束时间]),tblClassList[UNIQUE]),tblClassList[UNIQUE],0),2),0)</f>
        <v>0</v>
      </c>
      <c r="I36" s="31">
        <f>IFERROR(INDEX(tblClassList[],MATCH(SUMPRODUCT((tblClassList[星期]=tblSchedule[[#Headers],[星期六]])*($B36&gt;=tblClassList[上课时间])*($B36&lt;=tblClassList[结束时间]),tblClassList[UNIQUE]),tblClassList[UNIQUE],0),2),0)</f>
        <v>0</v>
      </c>
    </row>
    <row r="37" spans="2:9" ht="27.95" customHeight="1" x14ac:dyDescent="0.2">
      <c r="B37" s="30">
        <f t="shared" si="0"/>
        <v>0.6770833333333327</v>
      </c>
      <c r="C37" s="13">
        <f>IFERROR(INDEX(tblClassList[],MATCH(SUMPRODUCT((tblClassList[星期]=tblSchedule[[#Headers],[星期日]])*($B37&gt;=tblClassList[上课时间])*($B37&lt;=tblClassList[结束时间]),tblClassList[UNIQUE]),tblClassList[UNIQUE],0),2),0)</f>
        <v>0</v>
      </c>
      <c r="D37" s="13" t="str">
        <f>IFERROR(INDEX(tblClassList[],MATCH(SUMPRODUCT((tblClassList[星期]=tblSchedule[[#Headers],[星期一]])*($B37&gt;=tblClassList[上课时间])*($B37&lt;=tblClassList[结束时间]),tblClassList[UNIQUE]),tblClassList[UNIQUE],0),2),0)</f>
        <v>SP-111</v>
      </c>
      <c r="E37" s="13">
        <f>IFERROR(INDEX(tblClassList[],MATCH(SUMPRODUCT((tblClassList[星期]=tblSchedule[[#Headers],[星期二]])*($B37&gt;=tblClassList[上课时间])*($B37&lt;=tblClassList[结束时间]),tblClassList[UNIQUE]),tblClassList[UNIQUE],0),2),0)</f>
        <v>0</v>
      </c>
      <c r="F37" s="13">
        <f>IFERROR(INDEX(tblClassList[],MATCH(SUMPRODUCT((tblClassList[星期]=tblSchedule[[#Headers],[星期三]])*($B37&gt;=tblClassList[上课时间])*($B37&lt;=tblClassList[结束时间]),tblClassList[UNIQUE]),tblClassList[UNIQUE],0),2),0)</f>
        <v>0</v>
      </c>
      <c r="G37" s="13">
        <f>IFERROR(INDEX(tblClassList[],MATCH(SUMPRODUCT((tblClassList[星期]=tblSchedule[[#Headers],[星期四]])*($B37&gt;=tblClassList[上课时间])*($B37&lt;=tblClassList[结束时间]),tblClassList[UNIQUE]),tblClassList[UNIQUE],0),2),0)</f>
        <v>0</v>
      </c>
      <c r="H37" s="13">
        <f>IFERROR(INDEX(tblClassList[],MATCH(SUMPRODUCT((tblClassList[星期]=tblSchedule[[#Headers],[星期五]])*($B37&gt;=tblClassList[上课时间])*($B37&lt;=tblClassList[结束时间]),tblClassList[UNIQUE]),tblClassList[UNIQUE],0),2),0)</f>
        <v>0</v>
      </c>
      <c r="I37" s="31">
        <f>IFERROR(INDEX(tblClassList[],MATCH(SUMPRODUCT((tblClassList[星期]=tblSchedule[[#Headers],[星期六]])*($B37&gt;=tblClassList[上课时间])*($B37&lt;=tblClassList[结束时间]),tblClassList[UNIQUE]),tblClassList[UNIQUE],0),2),0)</f>
        <v>0</v>
      </c>
    </row>
    <row r="38" spans="2:9" ht="27.95" customHeight="1" x14ac:dyDescent="0.2">
      <c r="B38" s="30">
        <f t="shared" si="0"/>
        <v>0.68749999999999933</v>
      </c>
      <c r="C38" s="13">
        <f>IFERROR(INDEX(tblClassList[],MATCH(SUMPRODUCT((tblClassList[星期]=tblSchedule[[#Headers],[星期日]])*($B38&gt;=tblClassList[上课时间])*($B38&lt;=tblClassList[结束时间]),tblClassList[UNIQUE]),tblClassList[UNIQUE],0),2),0)</f>
        <v>0</v>
      </c>
      <c r="D38" s="13" t="str">
        <f>IFERROR(INDEX(tblClassList[],MATCH(SUMPRODUCT((tblClassList[星期]=tblSchedule[[#Headers],[星期一]])*($B38&gt;=tblClassList[上课时间])*($B38&lt;=tblClassList[结束时间]),tblClassList[UNIQUE]),tblClassList[UNIQUE],0),2),0)</f>
        <v>SP-111</v>
      </c>
      <c r="E38" s="13">
        <f>IFERROR(INDEX(tblClassList[],MATCH(SUMPRODUCT((tblClassList[星期]=tblSchedule[[#Headers],[星期二]])*($B38&gt;=tblClassList[上课时间])*($B38&lt;=tblClassList[结束时间]),tblClassList[UNIQUE]),tblClassList[UNIQUE],0),2),0)</f>
        <v>0</v>
      </c>
      <c r="F38" s="13">
        <f>IFERROR(INDEX(tblClassList[],MATCH(SUMPRODUCT((tblClassList[星期]=tblSchedule[[#Headers],[星期三]])*($B38&gt;=tblClassList[上课时间])*($B38&lt;=tblClassList[结束时间]),tblClassList[UNIQUE]),tblClassList[UNIQUE],0),2),0)</f>
        <v>0</v>
      </c>
      <c r="G38" s="13">
        <f>IFERROR(INDEX(tblClassList[],MATCH(SUMPRODUCT((tblClassList[星期]=tblSchedule[[#Headers],[星期四]])*($B38&gt;=tblClassList[上课时间])*($B38&lt;=tblClassList[结束时间]),tblClassList[UNIQUE]),tblClassList[UNIQUE],0),2),0)</f>
        <v>0</v>
      </c>
      <c r="H38" s="13">
        <f>IFERROR(INDEX(tblClassList[],MATCH(SUMPRODUCT((tblClassList[星期]=tblSchedule[[#Headers],[星期五]])*($B38&gt;=tblClassList[上课时间])*($B38&lt;=tblClassList[结束时间]),tblClassList[UNIQUE]),tblClassList[UNIQUE],0),2),0)</f>
        <v>0</v>
      </c>
      <c r="I38" s="31">
        <f>IFERROR(INDEX(tblClassList[],MATCH(SUMPRODUCT((tblClassList[星期]=tblSchedule[[#Headers],[星期六]])*($B38&gt;=tblClassList[上课时间])*($B38&lt;=tblClassList[结束时间]),tblClassList[UNIQUE]),tblClassList[UNIQUE],0),2),0)</f>
        <v>0</v>
      </c>
    </row>
    <row r="39" spans="2:9" ht="27.95" customHeight="1" x14ac:dyDescent="0.2">
      <c r="B39" s="30">
        <f t="shared" si="0"/>
        <v>0.69791666666666596</v>
      </c>
      <c r="C39" s="13">
        <f>IFERROR(INDEX(tblClassList[],MATCH(SUMPRODUCT((tblClassList[星期]=tblSchedule[[#Headers],[星期日]])*($B39&gt;=tblClassList[上课时间])*($B39&lt;=tblClassList[结束时间]),tblClassList[UNIQUE]),tblClassList[UNIQUE],0),2),0)</f>
        <v>0</v>
      </c>
      <c r="D39" s="13" t="str">
        <f>IFERROR(INDEX(tblClassList[],MATCH(SUMPRODUCT((tblClassList[星期]=tblSchedule[[#Headers],[星期一]])*($B39&gt;=tblClassList[上课时间])*($B39&lt;=tblClassList[结束时间]),tblClassList[UNIQUE]),tblClassList[UNIQUE],0),2),0)</f>
        <v>SP-111</v>
      </c>
      <c r="E39" s="13">
        <f>IFERROR(INDEX(tblClassList[],MATCH(SUMPRODUCT((tblClassList[星期]=tblSchedule[[#Headers],[星期二]])*($B39&gt;=tblClassList[上课时间])*($B39&lt;=tblClassList[结束时间]),tblClassList[UNIQUE]),tblClassList[UNIQUE],0),2),0)</f>
        <v>0</v>
      </c>
      <c r="F39" s="13">
        <f>IFERROR(INDEX(tblClassList[],MATCH(SUMPRODUCT((tblClassList[星期]=tblSchedule[[#Headers],[星期三]])*($B39&gt;=tblClassList[上课时间])*($B39&lt;=tblClassList[结束时间]),tblClassList[UNIQUE]),tblClassList[UNIQUE],0),2),0)</f>
        <v>0</v>
      </c>
      <c r="G39" s="13">
        <f>IFERROR(INDEX(tblClassList[],MATCH(SUMPRODUCT((tblClassList[星期]=tblSchedule[[#Headers],[星期四]])*($B39&gt;=tblClassList[上课时间])*($B39&lt;=tblClassList[结束时间]),tblClassList[UNIQUE]),tblClassList[UNIQUE],0),2),0)</f>
        <v>0</v>
      </c>
      <c r="H39" s="13">
        <f>IFERROR(INDEX(tblClassList[],MATCH(SUMPRODUCT((tblClassList[星期]=tblSchedule[[#Headers],[星期五]])*($B39&gt;=tblClassList[上课时间])*($B39&lt;=tblClassList[结束时间]),tblClassList[UNIQUE]),tblClassList[UNIQUE],0),2),0)</f>
        <v>0</v>
      </c>
      <c r="I39" s="31">
        <f>IFERROR(INDEX(tblClassList[],MATCH(SUMPRODUCT((tblClassList[星期]=tblSchedule[[#Headers],[星期六]])*($B39&gt;=tblClassList[上课时间])*($B39&lt;=tblClassList[结束时间]),tblClassList[UNIQUE]),tblClassList[UNIQUE],0),2),0)</f>
        <v>0</v>
      </c>
    </row>
    <row r="40" spans="2:9" ht="27.95" customHeight="1" x14ac:dyDescent="0.2">
      <c r="B40" s="30">
        <f t="shared" si="0"/>
        <v>0.70833333333333259</v>
      </c>
      <c r="C40" s="13">
        <f>IFERROR(INDEX(tblClassList[],MATCH(SUMPRODUCT((tblClassList[星期]=tblSchedule[[#Headers],[星期日]])*($B40&gt;=tblClassList[上课时间])*($B40&lt;=tblClassList[结束时间]),tblClassList[UNIQUE]),tblClassList[UNIQUE],0),2),0)</f>
        <v>0</v>
      </c>
      <c r="D40" s="13" t="str">
        <f>IFERROR(INDEX(tblClassList[],MATCH(SUMPRODUCT((tblClassList[星期]=tblSchedule[[#Headers],[星期一]])*($B40&gt;=tblClassList[上课时间])*($B40&lt;=tblClassList[结束时间]),tblClassList[UNIQUE]),tblClassList[UNIQUE],0),2),0)</f>
        <v>SP-111</v>
      </c>
      <c r="E40" s="13">
        <f>IFERROR(INDEX(tblClassList[],MATCH(SUMPRODUCT((tblClassList[星期]=tblSchedule[[#Headers],[星期二]])*($B40&gt;=tblClassList[上课时间])*($B40&lt;=tblClassList[结束时间]),tblClassList[UNIQUE]),tblClassList[UNIQUE],0),2),0)</f>
        <v>0</v>
      </c>
      <c r="F40" s="13">
        <f>IFERROR(INDEX(tblClassList[],MATCH(SUMPRODUCT((tblClassList[星期]=tblSchedule[[#Headers],[星期三]])*($B40&gt;=tblClassList[上课时间])*($B40&lt;=tblClassList[结束时间]),tblClassList[UNIQUE]),tblClassList[UNIQUE],0),2),0)</f>
        <v>0</v>
      </c>
      <c r="G40" s="13">
        <f>IFERROR(INDEX(tblClassList[],MATCH(SUMPRODUCT((tblClassList[星期]=tblSchedule[[#Headers],[星期四]])*($B40&gt;=tblClassList[上课时间])*($B40&lt;=tblClassList[结束时间]),tblClassList[UNIQUE]),tblClassList[UNIQUE],0),2),0)</f>
        <v>0</v>
      </c>
      <c r="H40" s="13">
        <f>IFERROR(INDEX(tblClassList[],MATCH(SUMPRODUCT((tblClassList[星期]=tblSchedule[[#Headers],[星期五]])*($B40&gt;=tblClassList[上课时间])*($B40&lt;=tblClassList[结束时间]),tblClassList[UNIQUE]),tblClassList[UNIQUE],0),2),0)</f>
        <v>0</v>
      </c>
      <c r="I40" s="31">
        <f>IFERROR(INDEX(tblClassList[],MATCH(SUMPRODUCT((tblClassList[星期]=tblSchedule[[#Headers],[星期六]])*($B40&gt;=tblClassList[上课时间])*($B40&lt;=tblClassList[结束时间]),tblClassList[UNIQUE]),tblClassList[UNIQUE],0),2),0)</f>
        <v>0</v>
      </c>
    </row>
    <row r="41" spans="2:9" ht="27.95" customHeight="1" x14ac:dyDescent="0.2">
      <c r="B41" s="30">
        <f t="shared" si="0"/>
        <v>0.71874999999999922</v>
      </c>
      <c r="C41" s="13">
        <f>IFERROR(INDEX(tblClassList[],MATCH(SUMPRODUCT((tblClassList[星期]=tblSchedule[[#Headers],[星期日]])*($B41&gt;=tblClassList[上课时间])*($B41&lt;=tblClassList[结束时间]),tblClassList[UNIQUE]),tblClassList[UNIQUE],0),2),0)</f>
        <v>0</v>
      </c>
      <c r="D41" s="13">
        <f>IFERROR(INDEX(tblClassList[],MATCH(SUMPRODUCT((tblClassList[星期]=tblSchedule[[#Headers],[星期一]])*($B41&gt;=tblClassList[上课时间])*($B41&lt;=tblClassList[结束时间]),tblClassList[UNIQUE]),tblClassList[UNIQUE],0),2),0)</f>
        <v>0</v>
      </c>
      <c r="E41" s="13">
        <f>IFERROR(INDEX(tblClassList[],MATCH(SUMPRODUCT((tblClassList[星期]=tblSchedule[[#Headers],[星期二]])*($B41&gt;=tblClassList[上课时间])*($B41&lt;=tblClassList[结束时间]),tblClassList[UNIQUE]),tblClassList[UNIQUE],0),2),0)</f>
        <v>0</v>
      </c>
      <c r="F41" s="13">
        <f>IFERROR(INDEX(tblClassList[],MATCH(SUMPRODUCT((tblClassList[星期]=tblSchedule[[#Headers],[星期三]])*($B41&gt;=tblClassList[上课时间])*($B41&lt;=tblClassList[结束时间]),tblClassList[UNIQUE]),tblClassList[UNIQUE],0),2),0)</f>
        <v>0</v>
      </c>
      <c r="G41" s="13">
        <f>IFERROR(INDEX(tblClassList[],MATCH(SUMPRODUCT((tblClassList[星期]=tblSchedule[[#Headers],[星期四]])*($B41&gt;=tblClassList[上课时间])*($B41&lt;=tblClassList[结束时间]),tblClassList[UNIQUE]),tblClassList[UNIQUE],0),2),0)</f>
        <v>0</v>
      </c>
      <c r="H41" s="13">
        <f>IFERROR(INDEX(tblClassList[],MATCH(SUMPRODUCT((tblClassList[星期]=tblSchedule[[#Headers],[星期五]])*($B41&gt;=tblClassList[上课时间])*($B41&lt;=tblClassList[结束时间]),tblClassList[UNIQUE]),tblClassList[UNIQUE],0),2),0)</f>
        <v>0</v>
      </c>
      <c r="I41" s="31">
        <f>IFERROR(INDEX(tblClassList[],MATCH(SUMPRODUCT((tblClassList[星期]=tblSchedule[[#Headers],[星期六]])*($B41&gt;=tblClassList[上课时间])*($B41&lt;=tblClassList[结束时间]),tblClassList[UNIQUE]),tblClassList[UNIQUE],0),2),0)</f>
        <v>0</v>
      </c>
    </row>
    <row r="42" spans="2:9" ht="27.95" customHeight="1" x14ac:dyDescent="0.2">
      <c r="B42" s="30">
        <f t="shared" si="0"/>
        <v>0.72916666666666585</v>
      </c>
      <c r="C42" s="13">
        <f>IFERROR(INDEX(tblClassList[],MATCH(SUMPRODUCT((tblClassList[星期]=tblSchedule[[#Headers],[星期日]])*($B42&gt;=tblClassList[上课时间])*($B42&lt;=tblClassList[结束时间]),tblClassList[UNIQUE]),tblClassList[UNIQUE],0),2),0)</f>
        <v>0</v>
      </c>
      <c r="D42" s="13">
        <f>IFERROR(INDEX(tblClassList[],MATCH(SUMPRODUCT((tblClassList[星期]=tblSchedule[[#Headers],[星期一]])*($B42&gt;=tblClassList[上课时间])*($B42&lt;=tblClassList[结束时间]),tblClassList[UNIQUE]),tblClassList[UNIQUE],0),2),0)</f>
        <v>0</v>
      </c>
      <c r="E42" s="13">
        <f>IFERROR(INDEX(tblClassList[],MATCH(SUMPRODUCT((tblClassList[星期]=tblSchedule[[#Headers],[星期二]])*($B42&gt;=tblClassList[上课时间])*($B42&lt;=tblClassList[结束时间]),tblClassList[UNIQUE]),tblClassList[UNIQUE],0),2),0)</f>
        <v>0</v>
      </c>
      <c r="F42" s="13">
        <f>IFERROR(INDEX(tblClassList[],MATCH(SUMPRODUCT((tblClassList[星期]=tblSchedule[[#Headers],[星期三]])*($B42&gt;=tblClassList[上课时间])*($B42&lt;=tblClassList[结束时间]),tblClassList[UNIQUE]),tblClassList[UNIQUE],0),2),0)</f>
        <v>0</v>
      </c>
      <c r="G42" s="13">
        <f>IFERROR(INDEX(tblClassList[],MATCH(SUMPRODUCT((tblClassList[星期]=tblSchedule[[#Headers],[星期四]])*($B42&gt;=tblClassList[上课时间])*($B42&lt;=tblClassList[结束时间]),tblClassList[UNIQUE]),tblClassList[UNIQUE],0),2),0)</f>
        <v>0</v>
      </c>
      <c r="H42" s="13">
        <f>IFERROR(INDEX(tblClassList[],MATCH(SUMPRODUCT((tblClassList[星期]=tblSchedule[[#Headers],[星期五]])*($B42&gt;=tblClassList[上课时间])*($B42&lt;=tblClassList[结束时间]),tblClassList[UNIQUE]),tblClassList[UNIQUE],0),2),0)</f>
        <v>0</v>
      </c>
      <c r="I42" s="31">
        <f>IFERROR(INDEX(tblClassList[],MATCH(SUMPRODUCT((tblClassList[星期]=tblSchedule[[#Headers],[星期六]])*($B42&gt;=tblClassList[上课时间])*($B42&lt;=tblClassList[结束时间]),tblClassList[UNIQUE]),tblClassList[UNIQUE],0),2),0)</f>
        <v>0</v>
      </c>
    </row>
    <row r="43" spans="2:9" ht="27.95" customHeight="1" x14ac:dyDescent="0.2">
      <c r="B43" s="30">
        <f t="shared" si="0"/>
        <v>0.73958333333333248</v>
      </c>
      <c r="C43" s="13">
        <f>IFERROR(INDEX(tblClassList[],MATCH(SUMPRODUCT((tblClassList[星期]=tblSchedule[[#Headers],[星期日]])*($B43&gt;=tblClassList[上课时间])*($B43&lt;=tblClassList[结束时间]),tblClassList[UNIQUE]),tblClassList[UNIQUE],0),2),0)</f>
        <v>0</v>
      </c>
      <c r="D43" s="13">
        <f>IFERROR(INDEX(tblClassList[],MATCH(SUMPRODUCT((tblClassList[星期]=tblSchedule[[#Headers],[星期一]])*($B43&gt;=tblClassList[上课时间])*($B43&lt;=tblClassList[结束时间]),tblClassList[UNIQUE]),tblClassList[UNIQUE],0),2),0)</f>
        <v>0</v>
      </c>
      <c r="E43" s="13">
        <f>IFERROR(INDEX(tblClassList[],MATCH(SUMPRODUCT((tblClassList[星期]=tblSchedule[[#Headers],[星期二]])*($B43&gt;=tblClassList[上课时间])*($B43&lt;=tblClassList[结束时间]),tblClassList[UNIQUE]),tblClassList[UNIQUE],0),2),0)</f>
        <v>0</v>
      </c>
      <c r="F43" s="13">
        <f>IFERROR(INDEX(tblClassList[],MATCH(SUMPRODUCT((tblClassList[星期]=tblSchedule[[#Headers],[星期三]])*($B43&gt;=tblClassList[上课时间])*($B43&lt;=tblClassList[结束时间]),tblClassList[UNIQUE]),tblClassList[UNIQUE],0),2),0)</f>
        <v>0</v>
      </c>
      <c r="G43" s="13">
        <f>IFERROR(INDEX(tblClassList[],MATCH(SUMPRODUCT((tblClassList[星期]=tblSchedule[[#Headers],[星期四]])*($B43&gt;=tblClassList[上课时间])*($B43&lt;=tblClassList[结束时间]),tblClassList[UNIQUE]),tblClassList[UNIQUE],0),2),0)</f>
        <v>0</v>
      </c>
      <c r="H43" s="13">
        <f>IFERROR(INDEX(tblClassList[],MATCH(SUMPRODUCT((tblClassList[星期]=tblSchedule[[#Headers],[星期五]])*($B43&gt;=tblClassList[上课时间])*($B43&lt;=tblClassList[结束时间]),tblClassList[UNIQUE]),tblClassList[UNIQUE],0),2),0)</f>
        <v>0</v>
      </c>
      <c r="I43" s="31">
        <f>IFERROR(INDEX(tblClassList[],MATCH(SUMPRODUCT((tblClassList[星期]=tblSchedule[[#Headers],[星期六]])*($B43&gt;=tblClassList[上课时间])*($B43&lt;=tblClassList[结束时间]),tblClassList[UNIQUE]),tblClassList[UNIQUE],0),2),0)</f>
        <v>0</v>
      </c>
    </row>
    <row r="44" spans="2:9" ht="27.95" customHeight="1" x14ac:dyDescent="0.2">
      <c r="B44" s="30">
        <f t="shared" si="0"/>
        <v>0.74999999999999911</v>
      </c>
      <c r="C44" s="13">
        <f>IFERROR(INDEX(tblClassList[],MATCH(SUMPRODUCT((tblClassList[星期]=tblSchedule[[#Headers],[星期日]])*($B44&gt;=tblClassList[上课时间])*($B44&lt;=tblClassList[结束时间]),tblClassList[UNIQUE]),tblClassList[UNIQUE],0),2),0)</f>
        <v>0</v>
      </c>
      <c r="D44" s="13">
        <f>IFERROR(INDEX(tblClassList[],MATCH(SUMPRODUCT((tblClassList[星期]=tblSchedule[[#Headers],[星期一]])*($B44&gt;=tblClassList[上课时间])*($B44&lt;=tblClassList[结束时间]),tblClassList[UNIQUE]),tblClassList[UNIQUE],0),2),0)</f>
        <v>0</v>
      </c>
      <c r="E44" s="13">
        <f>IFERROR(INDEX(tblClassList[],MATCH(SUMPRODUCT((tblClassList[星期]=tblSchedule[[#Headers],[星期二]])*($B44&gt;=tblClassList[上课时间])*($B44&lt;=tblClassList[结束时间]),tblClassList[UNIQUE]),tblClassList[UNIQUE],0),2),0)</f>
        <v>0</v>
      </c>
      <c r="F44" s="13">
        <f>IFERROR(INDEX(tblClassList[],MATCH(SUMPRODUCT((tblClassList[星期]=tblSchedule[[#Headers],[星期三]])*($B44&gt;=tblClassList[上课时间])*($B44&lt;=tblClassList[结束时间]),tblClassList[UNIQUE]),tblClassList[UNIQUE],0),2),0)</f>
        <v>0</v>
      </c>
      <c r="G44" s="13">
        <f>IFERROR(INDEX(tblClassList[],MATCH(SUMPRODUCT((tblClassList[星期]=tblSchedule[[#Headers],[星期四]])*($B44&gt;=tblClassList[上课时间])*($B44&lt;=tblClassList[结束时间]),tblClassList[UNIQUE]),tblClassList[UNIQUE],0),2),0)</f>
        <v>0</v>
      </c>
      <c r="H44" s="13">
        <f>IFERROR(INDEX(tblClassList[],MATCH(SUMPRODUCT((tblClassList[星期]=tblSchedule[[#Headers],[星期五]])*($B44&gt;=tblClassList[上课时间])*($B44&lt;=tblClassList[结束时间]),tblClassList[UNIQUE]),tblClassList[UNIQUE],0),2),0)</f>
        <v>0</v>
      </c>
      <c r="I44" s="31">
        <f>IFERROR(INDEX(tblClassList[],MATCH(SUMPRODUCT((tblClassList[星期]=tblSchedule[[#Headers],[星期六]])*($B44&gt;=tblClassList[上课时间])*($B44&lt;=tblClassList[结束时间]),tblClassList[UNIQUE]),tblClassList[UNIQUE],0),2),0)</f>
        <v>0</v>
      </c>
    </row>
    <row r="45" spans="2:9" ht="27.95" customHeight="1" x14ac:dyDescent="0.2">
      <c r="B45" s="30">
        <f t="shared" si="0"/>
        <v>0.76041666666666574</v>
      </c>
      <c r="C45" s="13">
        <f>IFERROR(INDEX(tblClassList[],MATCH(SUMPRODUCT((tblClassList[星期]=tblSchedule[[#Headers],[星期日]])*($B45&gt;=tblClassList[上课时间])*($B45&lt;=tblClassList[结束时间]),tblClassList[UNIQUE]),tblClassList[UNIQUE],0),2),0)</f>
        <v>0</v>
      </c>
      <c r="D45" s="13">
        <f>IFERROR(INDEX(tblClassList[],MATCH(SUMPRODUCT((tblClassList[星期]=tblSchedule[[#Headers],[星期一]])*($B45&gt;=tblClassList[上课时间])*($B45&lt;=tblClassList[结束时间]),tblClassList[UNIQUE]),tblClassList[UNIQUE],0),2),0)</f>
        <v>0</v>
      </c>
      <c r="E45" s="13">
        <f>IFERROR(INDEX(tblClassList[],MATCH(SUMPRODUCT((tblClassList[星期]=tblSchedule[[#Headers],[星期二]])*($B45&gt;=tblClassList[上课时间])*($B45&lt;=tblClassList[结束时间]),tblClassList[UNIQUE]),tblClassList[UNIQUE],0),2),0)</f>
        <v>0</v>
      </c>
      <c r="F45" s="13">
        <f>IFERROR(INDEX(tblClassList[],MATCH(SUMPRODUCT((tblClassList[星期]=tblSchedule[[#Headers],[星期三]])*($B45&gt;=tblClassList[上课时间])*($B45&lt;=tblClassList[结束时间]),tblClassList[UNIQUE]),tblClassList[UNIQUE],0),2),0)</f>
        <v>0</v>
      </c>
      <c r="G45" s="13">
        <f>IFERROR(INDEX(tblClassList[],MATCH(SUMPRODUCT((tblClassList[星期]=tblSchedule[[#Headers],[星期四]])*($B45&gt;=tblClassList[上课时间])*($B45&lt;=tblClassList[结束时间]),tblClassList[UNIQUE]),tblClassList[UNIQUE],0),2),0)</f>
        <v>0</v>
      </c>
      <c r="H45" s="13">
        <f>IFERROR(INDEX(tblClassList[],MATCH(SUMPRODUCT((tblClassList[星期]=tblSchedule[[#Headers],[星期五]])*($B45&gt;=tblClassList[上课时间])*($B45&lt;=tblClassList[结束时间]),tblClassList[UNIQUE]),tblClassList[UNIQUE],0),2),0)</f>
        <v>0</v>
      </c>
      <c r="I45" s="31">
        <f>IFERROR(INDEX(tblClassList[],MATCH(SUMPRODUCT((tblClassList[星期]=tblSchedule[[#Headers],[星期六]])*($B45&gt;=tblClassList[上课时间])*($B45&lt;=tblClassList[结束时间]),tblClassList[UNIQUE]),tblClassList[UNIQUE],0),2),0)</f>
        <v>0</v>
      </c>
    </row>
    <row r="46" spans="2:9" ht="27.95" customHeight="1" x14ac:dyDescent="0.2">
      <c r="B46" s="30">
        <f t="shared" si="0"/>
        <v>0.77083333333333237</v>
      </c>
      <c r="C46" s="13">
        <f>IFERROR(INDEX(tblClassList[],MATCH(SUMPRODUCT((tblClassList[星期]=tblSchedule[[#Headers],[星期日]])*($B46&gt;=tblClassList[上课时间])*($B46&lt;=tblClassList[结束时间]),tblClassList[UNIQUE]),tblClassList[UNIQUE],0),2),0)</f>
        <v>0</v>
      </c>
      <c r="D46" s="13">
        <f>IFERROR(INDEX(tblClassList[],MATCH(SUMPRODUCT((tblClassList[星期]=tblSchedule[[#Headers],[星期一]])*($B46&gt;=tblClassList[上课时间])*($B46&lt;=tblClassList[结束时间]),tblClassList[UNIQUE]),tblClassList[UNIQUE],0),2),0)</f>
        <v>0</v>
      </c>
      <c r="E46" s="13">
        <f>IFERROR(INDEX(tblClassList[],MATCH(SUMPRODUCT((tblClassList[星期]=tblSchedule[[#Headers],[星期二]])*($B46&gt;=tblClassList[上课时间])*($B46&lt;=tblClassList[结束时间]),tblClassList[UNIQUE]),tblClassList[UNIQUE],0),2),0)</f>
        <v>0</v>
      </c>
      <c r="F46" s="13">
        <f>IFERROR(INDEX(tblClassList[],MATCH(SUMPRODUCT((tblClassList[星期]=tblSchedule[[#Headers],[星期三]])*($B46&gt;=tblClassList[上课时间])*($B46&lt;=tblClassList[结束时间]),tblClassList[UNIQUE]),tblClassList[UNIQUE],0),2),0)</f>
        <v>0</v>
      </c>
      <c r="G46" s="13">
        <f>IFERROR(INDEX(tblClassList[],MATCH(SUMPRODUCT((tblClassList[星期]=tblSchedule[[#Headers],[星期四]])*($B46&gt;=tblClassList[上课时间])*($B46&lt;=tblClassList[结束时间]),tblClassList[UNIQUE]),tblClassList[UNIQUE],0),2),0)</f>
        <v>0</v>
      </c>
      <c r="H46" s="13">
        <f>IFERROR(INDEX(tblClassList[],MATCH(SUMPRODUCT((tblClassList[星期]=tblSchedule[[#Headers],[星期五]])*($B46&gt;=tblClassList[上课时间])*($B46&lt;=tblClassList[结束时间]),tblClassList[UNIQUE]),tblClassList[UNIQUE],0),2),0)</f>
        <v>0</v>
      </c>
      <c r="I46" s="31">
        <f>IFERROR(INDEX(tblClassList[],MATCH(SUMPRODUCT((tblClassList[星期]=tblSchedule[[#Headers],[星期六]])*($B46&gt;=tblClassList[上课时间])*($B46&lt;=tblClassList[结束时间]),tblClassList[UNIQUE]),tblClassList[UNIQUE],0),2),0)</f>
        <v>0</v>
      </c>
    </row>
    <row r="47" spans="2:9" ht="27.95" customHeight="1" x14ac:dyDescent="0.2">
      <c r="B47" s="30">
        <f t="shared" si="0"/>
        <v>0.781249999999999</v>
      </c>
      <c r="C47" s="13">
        <f>IFERROR(INDEX(tblClassList[],MATCH(SUMPRODUCT((tblClassList[星期]=tblSchedule[[#Headers],[星期日]])*($B47&gt;=tblClassList[上课时间])*($B47&lt;=tblClassList[结束时间]),tblClassList[UNIQUE]),tblClassList[UNIQUE],0),2),0)</f>
        <v>0</v>
      </c>
      <c r="D47" s="13">
        <f>IFERROR(INDEX(tblClassList[],MATCH(SUMPRODUCT((tblClassList[星期]=tblSchedule[[#Headers],[星期一]])*($B47&gt;=tblClassList[上课时间])*($B47&lt;=tblClassList[结束时间]),tblClassList[UNIQUE]),tblClassList[UNIQUE],0),2),0)</f>
        <v>0</v>
      </c>
      <c r="E47" s="13">
        <f>IFERROR(INDEX(tblClassList[],MATCH(SUMPRODUCT((tblClassList[星期]=tblSchedule[[#Headers],[星期二]])*($B47&gt;=tblClassList[上课时间])*($B47&lt;=tblClassList[结束时间]),tblClassList[UNIQUE]),tblClassList[UNIQUE],0),2),0)</f>
        <v>0</v>
      </c>
      <c r="F47" s="13">
        <f>IFERROR(INDEX(tblClassList[],MATCH(SUMPRODUCT((tblClassList[星期]=tblSchedule[[#Headers],[星期三]])*($B47&gt;=tblClassList[上课时间])*($B47&lt;=tblClassList[结束时间]),tblClassList[UNIQUE]),tblClassList[UNIQUE],0),2),0)</f>
        <v>0</v>
      </c>
      <c r="G47" s="13">
        <f>IFERROR(INDEX(tblClassList[],MATCH(SUMPRODUCT((tblClassList[星期]=tblSchedule[[#Headers],[星期四]])*($B47&gt;=tblClassList[上课时间])*($B47&lt;=tblClassList[结束时间]),tblClassList[UNIQUE]),tblClassList[UNIQUE],0),2),0)</f>
        <v>0</v>
      </c>
      <c r="H47" s="13">
        <f>IFERROR(INDEX(tblClassList[],MATCH(SUMPRODUCT((tblClassList[星期]=tblSchedule[[#Headers],[星期五]])*($B47&gt;=tblClassList[上课时间])*($B47&lt;=tblClassList[结束时间]),tblClassList[UNIQUE]),tblClassList[UNIQUE],0),2),0)</f>
        <v>0</v>
      </c>
      <c r="I47" s="31">
        <f>IFERROR(INDEX(tblClassList[],MATCH(SUMPRODUCT((tblClassList[星期]=tblSchedule[[#Headers],[星期六]])*($B47&gt;=tblClassList[上课时间])*($B47&lt;=tblClassList[结束时间]),tblClassList[UNIQUE]),tblClassList[UNIQUE],0),2),0)</f>
        <v>0</v>
      </c>
    </row>
    <row r="48" spans="2:9" ht="27.95" customHeight="1" x14ac:dyDescent="0.2">
      <c r="B48" s="30">
        <f t="shared" si="0"/>
        <v>0.79166666666666563</v>
      </c>
      <c r="C48" s="13">
        <f>IFERROR(INDEX(tblClassList[],MATCH(SUMPRODUCT((tblClassList[星期]=tblSchedule[[#Headers],[星期日]])*($B48&gt;=tblClassList[上课时间])*($B48&lt;=tblClassList[结束时间]),tblClassList[UNIQUE]),tblClassList[UNIQUE],0),2),0)</f>
        <v>0</v>
      </c>
      <c r="D48" s="13">
        <f>IFERROR(INDEX(tblClassList[],MATCH(SUMPRODUCT((tblClassList[星期]=tblSchedule[[#Headers],[星期一]])*($B48&gt;=tblClassList[上课时间])*($B48&lt;=tblClassList[结束时间]),tblClassList[UNIQUE]),tblClassList[UNIQUE],0),2),0)</f>
        <v>0</v>
      </c>
      <c r="E48" s="13">
        <f>IFERROR(INDEX(tblClassList[],MATCH(SUMPRODUCT((tblClassList[星期]=tblSchedule[[#Headers],[星期二]])*($B48&gt;=tblClassList[上课时间])*($B48&lt;=tblClassList[结束时间]),tblClassList[UNIQUE]),tblClassList[UNIQUE],0),2),0)</f>
        <v>0</v>
      </c>
      <c r="F48" s="13">
        <f>IFERROR(INDEX(tblClassList[],MATCH(SUMPRODUCT((tblClassList[星期]=tblSchedule[[#Headers],[星期三]])*($B48&gt;=tblClassList[上课时间])*($B48&lt;=tblClassList[结束时间]),tblClassList[UNIQUE]),tblClassList[UNIQUE],0),2),0)</f>
        <v>0</v>
      </c>
      <c r="G48" s="13">
        <f>IFERROR(INDEX(tblClassList[],MATCH(SUMPRODUCT((tblClassList[星期]=tblSchedule[[#Headers],[星期四]])*($B48&gt;=tblClassList[上课时间])*($B48&lt;=tblClassList[结束时间]),tblClassList[UNIQUE]),tblClassList[UNIQUE],0),2),0)</f>
        <v>0</v>
      </c>
      <c r="H48" s="13">
        <f>IFERROR(INDEX(tblClassList[],MATCH(SUMPRODUCT((tblClassList[星期]=tblSchedule[[#Headers],[星期五]])*($B48&gt;=tblClassList[上课时间])*($B48&lt;=tblClassList[结束时间]),tblClassList[UNIQUE]),tblClassList[UNIQUE],0),2),0)</f>
        <v>0</v>
      </c>
      <c r="I48" s="31">
        <f>IFERROR(INDEX(tblClassList[],MATCH(SUMPRODUCT((tblClassList[星期]=tblSchedule[[#Headers],[星期六]])*($B48&gt;=tblClassList[上课时间])*($B48&lt;=tblClassList[结束时间]),tblClassList[UNIQUE]),tblClassList[UNIQUE],0),2),0)</f>
        <v>0</v>
      </c>
    </row>
    <row r="49" spans="2:9" ht="27.95" customHeight="1" x14ac:dyDescent="0.2">
      <c r="B49" s="30">
        <f t="shared" si="0"/>
        <v>0.80208333333333226</v>
      </c>
      <c r="C49" s="13">
        <f>IFERROR(INDEX(tblClassList[],MATCH(SUMPRODUCT((tblClassList[星期]=tblSchedule[[#Headers],[星期日]])*($B49&gt;=tblClassList[上课时间])*($B49&lt;=tblClassList[结束时间]),tblClassList[UNIQUE]),tblClassList[UNIQUE],0),2),0)</f>
        <v>0</v>
      </c>
      <c r="D49" s="13">
        <f>IFERROR(INDEX(tblClassList[],MATCH(SUMPRODUCT((tblClassList[星期]=tblSchedule[[#Headers],[星期一]])*($B49&gt;=tblClassList[上课时间])*($B49&lt;=tblClassList[结束时间]),tblClassList[UNIQUE]),tblClassList[UNIQUE],0),2),0)</f>
        <v>0</v>
      </c>
      <c r="E49" s="13">
        <f>IFERROR(INDEX(tblClassList[],MATCH(SUMPRODUCT((tblClassList[星期]=tblSchedule[[#Headers],[星期二]])*($B49&gt;=tblClassList[上课时间])*($B49&lt;=tblClassList[结束时间]),tblClassList[UNIQUE]),tblClassList[UNIQUE],0),2),0)</f>
        <v>0</v>
      </c>
      <c r="F49" s="13">
        <f>IFERROR(INDEX(tblClassList[],MATCH(SUMPRODUCT((tblClassList[星期]=tblSchedule[[#Headers],[星期三]])*($B49&gt;=tblClassList[上课时间])*($B49&lt;=tblClassList[结束时间]),tblClassList[UNIQUE]),tblClassList[UNIQUE],0),2),0)</f>
        <v>0</v>
      </c>
      <c r="G49" s="13">
        <f>IFERROR(INDEX(tblClassList[],MATCH(SUMPRODUCT((tblClassList[星期]=tblSchedule[[#Headers],[星期四]])*($B49&gt;=tblClassList[上课时间])*($B49&lt;=tblClassList[结束时间]),tblClassList[UNIQUE]),tblClassList[UNIQUE],0),2),0)</f>
        <v>0</v>
      </c>
      <c r="H49" s="13">
        <f>IFERROR(INDEX(tblClassList[],MATCH(SUMPRODUCT((tblClassList[星期]=tblSchedule[[#Headers],[星期五]])*($B49&gt;=tblClassList[上课时间])*($B49&lt;=tblClassList[结束时间]),tblClassList[UNIQUE]),tblClassList[UNIQUE],0),2),0)</f>
        <v>0</v>
      </c>
      <c r="I49" s="31">
        <f>IFERROR(INDEX(tblClassList[],MATCH(SUMPRODUCT((tblClassList[星期]=tblSchedule[[#Headers],[星期六]])*($B49&gt;=tblClassList[上课时间])*($B49&lt;=tblClassList[结束时间]),tblClassList[UNIQUE]),tblClassList[UNIQUE],0),2),0)</f>
        <v>0</v>
      </c>
    </row>
    <row r="50" spans="2:9" ht="27.95" customHeight="1" x14ac:dyDescent="0.2">
      <c r="B50" s="30">
        <f t="shared" si="0"/>
        <v>0.81249999999999889</v>
      </c>
      <c r="C50" s="13">
        <f>IFERROR(INDEX(tblClassList[],MATCH(SUMPRODUCT((tblClassList[星期]=tblSchedule[[#Headers],[星期日]])*($B50&gt;=tblClassList[上课时间])*($B50&lt;=tblClassList[结束时间]),tblClassList[UNIQUE]),tblClassList[UNIQUE],0),2),0)</f>
        <v>0</v>
      </c>
      <c r="D50" s="13">
        <f>IFERROR(INDEX(tblClassList[],MATCH(SUMPRODUCT((tblClassList[星期]=tblSchedule[[#Headers],[星期一]])*($B50&gt;=tblClassList[上课时间])*($B50&lt;=tblClassList[结束时间]),tblClassList[UNIQUE]),tblClassList[UNIQUE],0),2),0)</f>
        <v>0</v>
      </c>
      <c r="E50" s="13">
        <f>IFERROR(INDEX(tblClassList[],MATCH(SUMPRODUCT((tblClassList[星期]=tblSchedule[[#Headers],[星期二]])*($B50&gt;=tblClassList[上课时间])*($B50&lt;=tblClassList[结束时间]),tblClassList[UNIQUE]),tblClassList[UNIQUE],0),2),0)</f>
        <v>0</v>
      </c>
      <c r="F50" s="13">
        <f>IFERROR(INDEX(tblClassList[],MATCH(SUMPRODUCT((tblClassList[星期]=tblSchedule[[#Headers],[星期三]])*($B50&gt;=tblClassList[上课时间])*($B50&lt;=tblClassList[结束时间]),tblClassList[UNIQUE]),tblClassList[UNIQUE],0),2),0)</f>
        <v>0</v>
      </c>
      <c r="G50" s="13">
        <f>IFERROR(INDEX(tblClassList[],MATCH(SUMPRODUCT((tblClassList[星期]=tblSchedule[[#Headers],[星期四]])*($B50&gt;=tblClassList[上课时间])*($B50&lt;=tblClassList[结束时间]),tblClassList[UNIQUE]),tblClassList[UNIQUE],0),2),0)</f>
        <v>0</v>
      </c>
      <c r="H50" s="13">
        <f>IFERROR(INDEX(tblClassList[],MATCH(SUMPRODUCT((tblClassList[星期]=tblSchedule[[#Headers],[星期五]])*($B50&gt;=tblClassList[上课时间])*($B50&lt;=tblClassList[结束时间]),tblClassList[UNIQUE]),tblClassList[UNIQUE],0),2),0)</f>
        <v>0</v>
      </c>
      <c r="I50" s="31">
        <f>IFERROR(INDEX(tblClassList[],MATCH(SUMPRODUCT((tblClassList[星期]=tblSchedule[[#Headers],[星期六]])*($B50&gt;=tblClassList[上课时间])*($B50&lt;=tblClassList[结束时间]),tblClassList[UNIQUE]),tblClassList[UNIQUE],0),2),0)</f>
        <v>0</v>
      </c>
    </row>
    <row r="51" spans="2:9" ht="27.95" customHeight="1" x14ac:dyDescent="0.2">
      <c r="B51" s="30">
        <f t="shared" si="0"/>
        <v>0.82291666666666552</v>
      </c>
      <c r="C51" s="13">
        <f>IFERROR(INDEX(tblClassList[],MATCH(SUMPRODUCT((tblClassList[星期]=tblSchedule[[#Headers],[星期日]])*($B51&gt;=tblClassList[上课时间])*($B51&lt;=tblClassList[结束时间]),tblClassList[UNIQUE]),tblClassList[UNIQUE],0),2),0)</f>
        <v>0</v>
      </c>
      <c r="D51" s="13">
        <f>IFERROR(INDEX(tblClassList[],MATCH(SUMPRODUCT((tblClassList[星期]=tblSchedule[[#Headers],[星期一]])*($B51&gt;=tblClassList[上课时间])*($B51&lt;=tblClassList[结束时间]),tblClassList[UNIQUE]),tblClassList[UNIQUE],0),2),0)</f>
        <v>0</v>
      </c>
      <c r="E51" s="13">
        <f>IFERROR(INDEX(tblClassList[],MATCH(SUMPRODUCT((tblClassList[星期]=tblSchedule[[#Headers],[星期二]])*($B51&gt;=tblClassList[上课时间])*($B51&lt;=tblClassList[结束时间]),tblClassList[UNIQUE]),tblClassList[UNIQUE],0),2),0)</f>
        <v>0</v>
      </c>
      <c r="F51" s="13">
        <f>IFERROR(INDEX(tblClassList[],MATCH(SUMPRODUCT((tblClassList[星期]=tblSchedule[[#Headers],[星期三]])*($B51&gt;=tblClassList[上课时间])*($B51&lt;=tblClassList[结束时间]),tblClassList[UNIQUE]),tblClassList[UNIQUE],0),2),0)</f>
        <v>0</v>
      </c>
      <c r="G51" s="13">
        <f>IFERROR(INDEX(tblClassList[],MATCH(SUMPRODUCT((tblClassList[星期]=tblSchedule[[#Headers],[星期四]])*($B51&gt;=tblClassList[上课时间])*($B51&lt;=tblClassList[结束时间]),tblClassList[UNIQUE]),tblClassList[UNIQUE],0),2),0)</f>
        <v>0</v>
      </c>
      <c r="H51" s="13">
        <f>IFERROR(INDEX(tblClassList[],MATCH(SUMPRODUCT((tblClassList[星期]=tblSchedule[[#Headers],[星期五]])*($B51&gt;=tblClassList[上课时间])*($B51&lt;=tblClassList[结束时间]),tblClassList[UNIQUE]),tblClassList[UNIQUE],0),2),0)</f>
        <v>0</v>
      </c>
      <c r="I51" s="31">
        <f>IFERROR(INDEX(tblClassList[],MATCH(SUMPRODUCT((tblClassList[星期]=tblSchedule[[#Headers],[星期六]])*($B51&gt;=tblClassList[上课时间])*($B51&lt;=tblClassList[结束时间]),tblClassList[UNIQUE]),tblClassList[UNIQUE],0),2),0)</f>
        <v>0</v>
      </c>
    </row>
    <row r="52" spans="2:9" ht="27.95" customHeight="1" x14ac:dyDescent="0.2">
      <c r="B52" s="30">
        <f t="shared" si="0"/>
        <v>0.83333333333333215</v>
      </c>
      <c r="C52" s="13">
        <f>IFERROR(INDEX(tblClassList[],MATCH(SUMPRODUCT((tblClassList[星期]=tblSchedule[[#Headers],[星期日]])*($B52&gt;=tblClassList[上课时间])*($B52&lt;=tblClassList[结束时间]),tblClassList[UNIQUE]),tblClassList[UNIQUE],0),2),0)</f>
        <v>0</v>
      </c>
      <c r="D52" s="13">
        <f>IFERROR(INDEX(tblClassList[],MATCH(SUMPRODUCT((tblClassList[星期]=tblSchedule[[#Headers],[星期一]])*($B52&gt;=tblClassList[上课时间])*($B52&lt;=tblClassList[结束时间]),tblClassList[UNIQUE]),tblClassList[UNIQUE],0),2),0)</f>
        <v>0</v>
      </c>
      <c r="E52" s="13">
        <f>IFERROR(INDEX(tblClassList[],MATCH(SUMPRODUCT((tblClassList[星期]=tblSchedule[[#Headers],[星期二]])*($B52&gt;=tblClassList[上课时间])*($B52&lt;=tblClassList[结束时间]),tblClassList[UNIQUE]),tblClassList[UNIQUE],0),2),0)</f>
        <v>0</v>
      </c>
      <c r="F52" s="13">
        <f>IFERROR(INDEX(tblClassList[],MATCH(SUMPRODUCT((tblClassList[星期]=tblSchedule[[#Headers],[星期三]])*($B52&gt;=tblClassList[上课时间])*($B52&lt;=tblClassList[结束时间]),tblClassList[UNIQUE]),tblClassList[UNIQUE],0),2),0)</f>
        <v>0</v>
      </c>
      <c r="G52" s="13">
        <f>IFERROR(INDEX(tblClassList[],MATCH(SUMPRODUCT((tblClassList[星期]=tblSchedule[[#Headers],[星期四]])*($B52&gt;=tblClassList[上课时间])*($B52&lt;=tblClassList[结束时间]),tblClassList[UNIQUE]),tblClassList[UNIQUE],0),2),0)</f>
        <v>0</v>
      </c>
      <c r="H52" s="13">
        <f>IFERROR(INDEX(tblClassList[],MATCH(SUMPRODUCT((tblClassList[星期]=tblSchedule[[#Headers],[星期五]])*($B52&gt;=tblClassList[上课时间])*($B52&lt;=tblClassList[结束时间]),tblClassList[UNIQUE]),tblClassList[UNIQUE],0),2),0)</f>
        <v>0</v>
      </c>
      <c r="I52" s="31">
        <f>IFERROR(INDEX(tblClassList[],MATCH(SUMPRODUCT((tblClassList[星期]=tblSchedule[[#Headers],[星期六]])*($B52&gt;=tblClassList[上课时间])*($B52&lt;=tblClassList[结束时间]),tblClassList[UNIQUE]),tblClassList[UNIQUE],0),2),0)</f>
        <v>0</v>
      </c>
    </row>
    <row r="53" spans="2:9" ht="27.95" customHeight="1" x14ac:dyDescent="0.2">
      <c r="B53" s="30">
        <f t="shared" si="0"/>
        <v>0.84374999999999878</v>
      </c>
      <c r="C53" s="13">
        <f>IFERROR(INDEX(tblClassList[],MATCH(SUMPRODUCT((tblClassList[星期]=tblSchedule[[#Headers],[星期日]])*($B53&gt;=tblClassList[上课时间])*($B53&lt;=tblClassList[结束时间]),tblClassList[UNIQUE]),tblClassList[UNIQUE],0),2),0)</f>
        <v>0</v>
      </c>
      <c r="D53" s="13">
        <f>IFERROR(INDEX(tblClassList[],MATCH(SUMPRODUCT((tblClassList[星期]=tblSchedule[[#Headers],[星期一]])*($B53&gt;=tblClassList[上课时间])*($B53&lt;=tblClassList[结束时间]),tblClassList[UNIQUE]),tblClassList[UNIQUE],0),2),0)</f>
        <v>0</v>
      </c>
      <c r="E53" s="13">
        <f>IFERROR(INDEX(tblClassList[],MATCH(SUMPRODUCT((tblClassList[星期]=tblSchedule[[#Headers],[星期二]])*($B53&gt;=tblClassList[上课时间])*($B53&lt;=tblClassList[结束时间]),tblClassList[UNIQUE]),tblClassList[UNIQUE],0),2),0)</f>
        <v>0</v>
      </c>
      <c r="F53" s="13">
        <f>IFERROR(INDEX(tblClassList[],MATCH(SUMPRODUCT((tblClassList[星期]=tblSchedule[[#Headers],[星期三]])*($B53&gt;=tblClassList[上课时间])*($B53&lt;=tblClassList[结束时间]),tblClassList[UNIQUE]),tblClassList[UNIQUE],0),2),0)</f>
        <v>0</v>
      </c>
      <c r="G53" s="13">
        <f>IFERROR(INDEX(tblClassList[],MATCH(SUMPRODUCT((tblClassList[星期]=tblSchedule[[#Headers],[星期四]])*($B53&gt;=tblClassList[上课时间])*($B53&lt;=tblClassList[结束时间]),tblClassList[UNIQUE]),tblClassList[UNIQUE],0),2),0)</f>
        <v>0</v>
      </c>
      <c r="H53" s="13">
        <f>IFERROR(INDEX(tblClassList[],MATCH(SUMPRODUCT((tblClassList[星期]=tblSchedule[[#Headers],[星期五]])*($B53&gt;=tblClassList[上课时间])*($B53&lt;=tblClassList[结束时间]),tblClassList[UNIQUE]),tblClassList[UNIQUE],0),2),0)</f>
        <v>0</v>
      </c>
      <c r="I53" s="31">
        <f>IFERROR(INDEX(tblClassList[],MATCH(SUMPRODUCT((tblClassList[星期]=tblSchedule[[#Headers],[星期六]])*($B53&gt;=tblClassList[上课时间])*($B53&lt;=tblClassList[结束时间]),tblClassList[UNIQUE]),tblClassList[UNIQUE],0),2),0)</f>
        <v>0</v>
      </c>
    </row>
    <row r="54" spans="2:9" ht="27.95" customHeight="1" x14ac:dyDescent="0.2">
      <c r="B54" s="30">
        <f t="shared" si="0"/>
        <v>0.85416666666666541</v>
      </c>
      <c r="C54" s="13">
        <f>IFERROR(INDEX(tblClassList[],MATCH(SUMPRODUCT((tblClassList[星期]=tblSchedule[[#Headers],[星期日]])*($B54&gt;=tblClassList[上课时间])*($B54&lt;=tblClassList[结束时间]),tblClassList[UNIQUE]),tblClassList[UNIQUE],0),2),0)</f>
        <v>0</v>
      </c>
      <c r="D54" s="13">
        <f>IFERROR(INDEX(tblClassList[],MATCH(SUMPRODUCT((tblClassList[星期]=tblSchedule[[#Headers],[星期一]])*($B54&gt;=tblClassList[上课时间])*($B54&lt;=tblClassList[结束时间]),tblClassList[UNIQUE]),tblClassList[UNIQUE],0),2),0)</f>
        <v>0</v>
      </c>
      <c r="E54" s="13">
        <f>IFERROR(INDEX(tblClassList[],MATCH(SUMPRODUCT((tblClassList[星期]=tblSchedule[[#Headers],[星期二]])*($B54&gt;=tblClassList[上课时间])*($B54&lt;=tblClassList[结束时间]),tblClassList[UNIQUE]),tblClassList[UNIQUE],0),2),0)</f>
        <v>0</v>
      </c>
      <c r="F54" s="13">
        <f>IFERROR(INDEX(tblClassList[],MATCH(SUMPRODUCT((tblClassList[星期]=tblSchedule[[#Headers],[星期三]])*($B54&gt;=tblClassList[上课时间])*($B54&lt;=tblClassList[结束时间]),tblClassList[UNIQUE]),tblClassList[UNIQUE],0),2),0)</f>
        <v>0</v>
      </c>
      <c r="G54" s="13">
        <f>IFERROR(INDEX(tblClassList[],MATCH(SUMPRODUCT((tblClassList[星期]=tblSchedule[[#Headers],[星期四]])*($B54&gt;=tblClassList[上课时间])*($B54&lt;=tblClassList[结束时间]),tblClassList[UNIQUE]),tblClassList[UNIQUE],0),2),0)</f>
        <v>0</v>
      </c>
      <c r="H54" s="13">
        <f>IFERROR(INDEX(tblClassList[],MATCH(SUMPRODUCT((tblClassList[星期]=tblSchedule[[#Headers],[星期五]])*($B54&gt;=tblClassList[上课时间])*($B54&lt;=tblClassList[结束时间]),tblClassList[UNIQUE]),tblClassList[UNIQUE],0),2),0)</f>
        <v>0</v>
      </c>
      <c r="I54" s="31">
        <f>IFERROR(INDEX(tblClassList[],MATCH(SUMPRODUCT((tblClassList[星期]=tblSchedule[[#Headers],[星期六]])*($B54&gt;=tblClassList[上课时间])*($B54&lt;=tblClassList[结束时间]),tblClassList[UNIQUE]),tblClassList[UNIQUE],0),2),0)</f>
        <v>0</v>
      </c>
    </row>
    <row r="55" spans="2:9" ht="27.95" customHeight="1" x14ac:dyDescent="0.2">
      <c r="B55" s="30">
        <f t="shared" si="0"/>
        <v>0.86458333333333204</v>
      </c>
      <c r="C55" s="13">
        <f>IFERROR(INDEX(tblClassList[],MATCH(SUMPRODUCT((tblClassList[星期]=tblSchedule[[#Headers],[星期日]])*($B55&gt;=tblClassList[上课时间])*($B55&lt;=tblClassList[结束时间]),tblClassList[UNIQUE]),tblClassList[UNIQUE],0),2),0)</f>
        <v>0</v>
      </c>
      <c r="D55" s="13">
        <f>IFERROR(INDEX(tblClassList[],MATCH(SUMPRODUCT((tblClassList[星期]=tblSchedule[[#Headers],[星期一]])*($B55&gt;=tblClassList[上课时间])*($B55&lt;=tblClassList[结束时间]),tblClassList[UNIQUE]),tblClassList[UNIQUE],0),2),0)</f>
        <v>0</v>
      </c>
      <c r="E55" s="13">
        <f>IFERROR(INDEX(tblClassList[],MATCH(SUMPRODUCT((tblClassList[星期]=tblSchedule[[#Headers],[星期二]])*($B55&gt;=tblClassList[上课时间])*($B55&lt;=tblClassList[结束时间]),tblClassList[UNIQUE]),tblClassList[UNIQUE],0),2),0)</f>
        <v>0</v>
      </c>
      <c r="F55" s="13">
        <f>IFERROR(INDEX(tblClassList[],MATCH(SUMPRODUCT((tblClassList[星期]=tblSchedule[[#Headers],[星期三]])*($B55&gt;=tblClassList[上课时间])*($B55&lt;=tblClassList[结束时间]),tblClassList[UNIQUE]),tblClassList[UNIQUE],0),2),0)</f>
        <v>0</v>
      </c>
      <c r="G55" s="13">
        <f>IFERROR(INDEX(tblClassList[],MATCH(SUMPRODUCT((tblClassList[星期]=tblSchedule[[#Headers],[星期四]])*($B55&gt;=tblClassList[上课时间])*($B55&lt;=tblClassList[结束时间]),tblClassList[UNIQUE]),tblClassList[UNIQUE],0),2),0)</f>
        <v>0</v>
      </c>
      <c r="H55" s="13">
        <f>IFERROR(INDEX(tblClassList[],MATCH(SUMPRODUCT((tblClassList[星期]=tblSchedule[[#Headers],[星期五]])*($B55&gt;=tblClassList[上课时间])*($B55&lt;=tblClassList[结束时间]),tblClassList[UNIQUE]),tblClassList[UNIQUE],0),2),0)</f>
        <v>0</v>
      </c>
      <c r="I55" s="31">
        <f>IFERROR(INDEX(tblClassList[],MATCH(SUMPRODUCT((tblClassList[星期]=tblSchedule[[#Headers],[星期六]])*($B55&gt;=tblClassList[上课时间])*($B55&lt;=tblClassList[结束时间]),tblClassList[UNIQUE]),tblClassList[UNIQUE],0),2),0)</f>
        <v>0</v>
      </c>
    </row>
    <row r="56" spans="2:9" ht="18" customHeight="1" x14ac:dyDescent="0.2">
      <c r="B56" s="17" t="e">
        <f>#REF!+TIME(0,MinuteInterval,0)</f>
        <v>#REF!</v>
      </c>
      <c r="C56" s="12">
        <f>IFERROR(INDEX(tblClassList[],MATCH(SUMPRODUCT((tblClassList[星期]=tblSchedule[[#Headers],[星期日]])*($B56&gt;=tblClassList[上课时间])*($B56&lt;=tblClassList[结束时间]),tblClassList[UNIQUE]),tblClassList[UNIQUE],0),2),0)</f>
        <v>0</v>
      </c>
      <c r="D56" s="12">
        <f>IFERROR(INDEX(tblClassList[],MATCH(SUMPRODUCT((tblClassList[星期]=tblSchedule[[#Headers],[星期一]])*($B56&gt;=tblClassList[上课时间])*($B56&lt;=tblClassList[结束时间]),tblClassList[UNIQUE]),tblClassList[UNIQUE],0),2),0)</f>
        <v>0</v>
      </c>
      <c r="E56" s="12">
        <f>IFERROR(INDEX(tblClassList[],MATCH(SUMPRODUCT((tblClassList[星期]=tblSchedule[[#Headers],[星期二]])*($B56&gt;=tblClassList[上课时间])*($B56&lt;=tblClassList[结束时间]),tblClassList[UNIQUE]),tblClassList[UNIQUE],0),2),0)</f>
        <v>0</v>
      </c>
      <c r="F56" s="12">
        <f>IFERROR(INDEX(tblClassList[],MATCH(SUMPRODUCT((tblClassList[星期]=tblSchedule[[#Headers],[星期三]])*($B56&gt;=tblClassList[上课时间])*($B56&lt;=tblClassList[结束时间]),tblClassList[UNIQUE]),tblClassList[UNIQUE],0),2),0)</f>
        <v>0</v>
      </c>
      <c r="G56" s="12">
        <f>IFERROR(INDEX(tblClassList[],MATCH(SUMPRODUCT((tblClassList[星期]=tblSchedule[[#Headers],[星期四]])*($B56&gt;=tblClassList[上课时间])*($B56&lt;=tblClassList[结束时间]),tblClassList[UNIQUE]),tblClassList[UNIQUE],0),2),0)</f>
        <v>0</v>
      </c>
      <c r="H56" s="12">
        <f>IFERROR(INDEX(tblClassList[],MATCH(SUMPRODUCT((tblClassList[星期]=tblSchedule[[#Headers],[星期五]])*($B56&gt;=tblClassList[上课时间])*($B56&lt;=tblClassList[结束时间]),tblClassList[UNIQUE]),tblClassList[UNIQUE],0),2),0)</f>
        <v>0</v>
      </c>
      <c r="I56" s="12">
        <f>IFERROR(INDEX(tblClassList[],MATCH(SUMPRODUCT((tblClassList[星期]=tblSchedule[[#Headers],[星期六]])*($B56&gt;=tblClassList[上课时间])*($B56&lt;=tblClassList[结束时间]),tblClassList[UNIQUE]),tblClassList[UNIQUE],0),2),0)</f>
        <v>0</v>
      </c>
    </row>
    <row r="57" spans="2:9" ht="18" customHeight="1" x14ac:dyDescent="0.2">
      <c r="B57" s="14" t="e">
        <f t="shared" si="0"/>
        <v>#REF!</v>
      </c>
      <c r="C57" s="13">
        <f>IFERROR(INDEX(tblClassList[],MATCH(SUMPRODUCT((tblClassList[星期]=tblSchedule[[#Headers],[星期日]])*($B57&gt;=tblClassList[上课时间])*($B57&lt;=tblClassList[结束时间]),tblClassList[UNIQUE]),tblClassList[UNIQUE],0),2),0)</f>
        <v>0</v>
      </c>
      <c r="D57" s="13">
        <f>IFERROR(INDEX(tblClassList[],MATCH(SUMPRODUCT((tblClassList[星期]=tblSchedule[[#Headers],[星期一]])*($B57&gt;=tblClassList[上课时间])*($B57&lt;=tblClassList[结束时间]),tblClassList[UNIQUE]),tblClassList[UNIQUE],0),2),0)</f>
        <v>0</v>
      </c>
      <c r="E57" s="13">
        <f>IFERROR(INDEX(tblClassList[],MATCH(SUMPRODUCT((tblClassList[星期]=tblSchedule[[#Headers],[星期二]])*($B57&gt;=tblClassList[上课时间])*($B57&lt;=tblClassList[结束时间]),tblClassList[UNIQUE]),tblClassList[UNIQUE],0),2),0)</f>
        <v>0</v>
      </c>
      <c r="F57" s="13">
        <f>IFERROR(INDEX(tblClassList[],MATCH(SUMPRODUCT((tblClassList[星期]=tblSchedule[[#Headers],[星期三]])*($B57&gt;=tblClassList[上课时间])*($B57&lt;=tblClassList[结束时间]),tblClassList[UNIQUE]),tblClassList[UNIQUE],0),2),0)</f>
        <v>0</v>
      </c>
      <c r="G57" s="13">
        <f>IFERROR(INDEX(tblClassList[],MATCH(SUMPRODUCT((tblClassList[星期]=tblSchedule[[#Headers],[星期四]])*($B57&gt;=tblClassList[上课时间])*($B57&lt;=tblClassList[结束时间]),tblClassList[UNIQUE]),tblClassList[UNIQUE],0),2),0)</f>
        <v>0</v>
      </c>
      <c r="H57" s="13">
        <f>IFERROR(INDEX(tblClassList[],MATCH(SUMPRODUCT((tblClassList[星期]=tblSchedule[[#Headers],[星期五]])*($B57&gt;=tblClassList[上课时间])*($B57&lt;=tblClassList[结束时间]),tblClassList[UNIQUE]),tblClassList[UNIQUE],0),2),0)</f>
        <v>0</v>
      </c>
      <c r="I57" s="13">
        <f>IFERROR(INDEX(tblClassList[],MATCH(SUMPRODUCT((tblClassList[星期]=tblSchedule[[#Headers],[星期六]])*($B57&gt;=tblClassList[上课时间])*($B57&lt;=tblClassList[结束时间]),tblClassList[UNIQUE]),tblClassList[UNIQUE],0),2),0)</f>
        <v>0</v>
      </c>
    </row>
    <row r="58" spans="2:9" ht="18" customHeight="1" x14ac:dyDescent="0.2">
      <c r="B58" s="14" t="e">
        <f t="shared" si="0"/>
        <v>#REF!</v>
      </c>
      <c r="C58" s="13">
        <f>IFERROR(INDEX(tblClassList[],MATCH(SUMPRODUCT((tblClassList[星期]=tblSchedule[[#Headers],[星期日]])*($B58&gt;=tblClassList[上课时间])*($B58&lt;=tblClassList[结束时间]),tblClassList[UNIQUE]),tblClassList[UNIQUE],0),2),0)</f>
        <v>0</v>
      </c>
      <c r="D58" s="13">
        <f>IFERROR(INDEX(tblClassList[],MATCH(SUMPRODUCT((tblClassList[星期]=tblSchedule[[#Headers],[星期一]])*($B58&gt;=tblClassList[上课时间])*($B58&lt;=tblClassList[结束时间]),tblClassList[UNIQUE]),tblClassList[UNIQUE],0),2),0)</f>
        <v>0</v>
      </c>
      <c r="E58" s="13">
        <f>IFERROR(INDEX(tblClassList[],MATCH(SUMPRODUCT((tblClassList[星期]=tblSchedule[[#Headers],[星期二]])*($B58&gt;=tblClassList[上课时间])*($B58&lt;=tblClassList[结束时间]),tblClassList[UNIQUE]),tblClassList[UNIQUE],0),2),0)</f>
        <v>0</v>
      </c>
      <c r="F58" s="13">
        <f>IFERROR(INDEX(tblClassList[],MATCH(SUMPRODUCT((tblClassList[星期]=tblSchedule[[#Headers],[星期三]])*($B58&gt;=tblClassList[上课时间])*($B58&lt;=tblClassList[结束时间]),tblClassList[UNIQUE]),tblClassList[UNIQUE],0),2),0)</f>
        <v>0</v>
      </c>
      <c r="G58" s="13">
        <f>IFERROR(INDEX(tblClassList[],MATCH(SUMPRODUCT((tblClassList[星期]=tblSchedule[[#Headers],[星期四]])*($B58&gt;=tblClassList[上课时间])*($B58&lt;=tblClassList[结束时间]),tblClassList[UNIQUE]),tblClassList[UNIQUE],0),2),0)</f>
        <v>0</v>
      </c>
      <c r="H58" s="13">
        <f>IFERROR(INDEX(tblClassList[],MATCH(SUMPRODUCT((tblClassList[星期]=tblSchedule[[#Headers],[星期五]])*($B58&gt;=tblClassList[上课时间])*($B58&lt;=tblClassList[结束时间]),tblClassList[UNIQUE]),tblClassList[UNIQUE],0),2),0)</f>
        <v>0</v>
      </c>
      <c r="I58" s="13">
        <f>IFERROR(INDEX(tblClassList[],MATCH(SUMPRODUCT((tblClassList[星期]=tblSchedule[[#Headers],[星期六]])*($B58&gt;=tblClassList[上课时间])*($B58&lt;=tblClassList[结束时间]),tblClassList[UNIQUE]),tblClassList[UNIQUE],0),2),0)</f>
        <v>0</v>
      </c>
    </row>
    <row r="59" spans="2:9" ht="18" customHeight="1" x14ac:dyDescent="0.2">
      <c r="B59" s="14" t="e">
        <f t="shared" si="0"/>
        <v>#REF!</v>
      </c>
      <c r="C59" s="13">
        <f>IFERROR(INDEX(tblClassList[],MATCH(SUMPRODUCT((tblClassList[星期]=tblSchedule[[#Headers],[星期日]])*($B59&gt;=tblClassList[上课时间])*($B59&lt;=tblClassList[结束时间]),tblClassList[UNIQUE]),tblClassList[UNIQUE],0),2),0)</f>
        <v>0</v>
      </c>
      <c r="D59" s="13">
        <f>IFERROR(INDEX(tblClassList[],MATCH(SUMPRODUCT((tblClassList[星期]=tblSchedule[[#Headers],[星期一]])*($B59&gt;=tblClassList[上课时间])*($B59&lt;=tblClassList[结束时间]),tblClassList[UNIQUE]),tblClassList[UNIQUE],0),2),0)</f>
        <v>0</v>
      </c>
      <c r="E59" s="13">
        <f>IFERROR(INDEX(tblClassList[],MATCH(SUMPRODUCT((tblClassList[星期]=tblSchedule[[#Headers],[星期二]])*($B59&gt;=tblClassList[上课时间])*($B59&lt;=tblClassList[结束时间]),tblClassList[UNIQUE]),tblClassList[UNIQUE],0),2),0)</f>
        <v>0</v>
      </c>
      <c r="F59" s="13">
        <f>IFERROR(INDEX(tblClassList[],MATCH(SUMPRODUCT((tblClassList[星期]=tblSchedule[[#Headers],[星期三]])*($B59&gt;=tblClassList[上课时间])*($B59&lt;=tblClassList[结束时间]),tblClassList[UNIQUE]),tblClassList[UNIQUE],0),2),0)</f>
        <v>0</v>
      </c>
      <c r="G59" s="13">
        <f>IFERROR(INDEX(tblClassList[],MATCH(SUMPRODUCT((tblClassList[星期]=tblSchedule[[#Headers],[星期四]])*($B59&gt;=tblClassList[上课时间])*($B59&lt;=tblClassList[结束时间]),tblClassList[UNIQUE]),tblClassList[UNIQUE],0),2),0)</f>
        <v>0</v>
      </c>
      <c r="H59" s="13">
        <f>IFERROR(INDEX(tblClassList[],MATCH(SUMPRODUCT((tblClassList[星期]=tblSchedule[[#Headers],[星期五]])*($B59&gt;=tblClassList[上课时间])*($B59&lt;=tblClassList[结束时间]),tblClassList[UNIQUE]),tblClassList[UNIQUE],0),2),0)</f>
        <v>0</v>
      </c>
      <c r="I59" s="13">
        <f>IFERROR(INDEX(tblClassList[],MATCH(SUMPRODUCT((tblClassList[星期]=tblSchedule[[#Headers],[星期六]])*($B59&gt;=tblClassList[上课时间])*($B59&lt;=tblClassList[结束时间]),tblClassList[UNIQUE]),tblClassList[UNIQUE],0),2),0)</f>
        <v>0</v>
      </c>
    </row>
    <row r="60" spans="2:9" ht="18" customHeight="1" x14ac:dyDescent="0.2">
      <c r="B60" s="14" t="e">
        <f t="shared" si="0"/>
        <v>#REF!</v>
      </c>
      <c r="C60" s="13">
        <f>IFERROR(INDEX(tblClassList[],MATCH(SUMPRODUCT((tblClassList[星期]=tblSchedule[[#Headers],[星期日]])*($B60&gt;=tblClassList[上课时间])*($B60&lt;=tblClassList[结束时间]),tblClassList[UNIQUE]),tblClassList[UNIQUE],0),2),0)</f>
        <v>0</v>
      </c>
      <c r="D60" s="13">
        <f>IFERROR(INDEX(tblClassList[],MATCH(SUMPRODUCT((tblClassList[星期]=tblSchedule[[#Headers],[星期一]])*($B60&gt;=tblClassList[上课时间])*($B60&lt;=tblClassList[结束时间]),tblClassList[UNIQUE]),tblClassList[UNIQUE],0),2),0)</f>
        <v>0</v>
      </c>
      <c r="E60" s="13">
        <f>IFERROR(INDEX(tblClassList[],MATCH(SUMPRODUCT((tblClassList[星期]=tblSchedule[[#Headers],[星期二]])*($B60&gt;=tblClassList[上课时间])*($B60&lt;=tblClassList[结束时间]),tblClassList[UNIQUE]),tblClassList[UNIQUE],0),2),0)</f>
        <v>0</v>
      </c>
      <c r="F60" s="13">
        <f>IFERROR(INDEX(tblClassList[],MATCH(SUMPRODUCT((tblClassList[星期]=tblSchedule[[#Headers],[星期三]])*($B60&gt;=tblClassList[上课时间])*($B60&lt;=tblClassList[结束时间]),tblClassList[UNIQUE]),tblClassList[UNIQUE],0),2),0)</f>
        <v>0</v>
      </c>
      <c r="G60" s="13">
        <f>IFERROR(INDEX(tblClassList[],MATCH(SUMPRODUCT((tblClassList[星期]=tblSchedule[[#Headers],[星期四]])*($B60&gt;=tblClassList[上课时间])*($B60&lt;=tblClassList[结束时间]),tblClassList[UNIQUE]),tblClassList[UNIQUE],0),2),0)</f>
        <v>0</v>
      </c>
      <c r="H60" s="13">
        <f>IFERROR(INDEX(tblClassList[],MATCH(SUMPRODUCT((tblClassList[星期]=tblSchedule[[#Headers],[星期五]])*($B60&gt;=tblClassList[上课时间])*($B60&lt;=tblClassList[结束时间]),tblClassList[UNIQUE]),tblClassList[UNIQUE],0),2),0)</f>
        <v>0</v>
      </c>
      <c r="I60" s="13">
        <f>IFERROR(INDEX(tblClassList[],MATCH(SUMPRODUCT((tblClassList[星期]=tblSchedule[[#Headers],[星期六]])*($B60&gt;=tblClassList[上课时间])*($B60&lt;=tblClassList[结束时间]),tblClassList[UNIQUE]),tblClassList[UNIQUE],0),2),0)</f>
        <v>0</v>
      </c>
    </row>
    <row r="61" spans="2:9" ht="18" customHeight="1" x14ac:dyDescent="0.2">
      <c r="B61" s="14" t="e">
        <f t="shared" si="0"/>
        <v>#REF!</v>
      </c>
      <c r="C61" s="13">
        <f>IFERROR(INDEX(tblClassList[],MATCH(SUMPRODUCT((tblClassList[星期]=tblSchedule[[#Headers],[星期日]])*($B61&gt;=tblClassList[上课时间])*($B61&lt;=tblClassList[结束时间]),tblClassList[UNIQUE]),tblClassList[UNIQUE],0),2),0)</f>
        <v>0</v>
      </c>
      <c r="D61" s="13">
        <f>IFERROR(INDEX(tblClassList[],MATCH(SUMPRODUCT((tblClassList[星期]=tblSchedule[[#Headers],[星期一]])*($B61&gt;=tblClassList[上课时间])*($B61&lt;=tblClassList[结束时间]),tblClassList[UNIQUE]),tblClassList[UNIQUE],0),2),0)</f>
        <v>0</v>
      </c>
      <c r="E61" s="13">
        <f>IFERROR(INDEX(tblClassList[],MATCH(SUMPRODUCT((tblClassList[星期]=tblSchedule[[#Headers],[星期二]])*($B61&gt;=tblClassList[上课时间])*($B61&lt;=tblClassList[结束时间]),tblClassList[UNIQUE]),tblClassList[UNIQUE],0),2),0)</f>
        <v>0</v>
      </c>
      <c r="F61" s="13">
        <f>IFERROR(INDEX(tblClassList[],MATCH(SUMPRODUCT((tblClassList[星期]=tblSchedule[[#Headers],[星期三]])*($B61&gt;=tblClassList[上课时间])*($B61&lt;=tblClassList[结束时间]),tblClassList[UNIQUE]),tblClassList[UNIQUE],0),2),0)</f>
        <v>0</v>
      </c>
      <c r="G61" s="13">
        <f>IFERROR(INDEX(tblClassList[],MATCH(SUMPRODUCT((tblClassList[星期]=tblSchedule[[#Headers],[星期四]])*($B61&gt;=tblClassList[上课时间])*($B61&lt;=tblClassList[结束时间]),tblClassList[UNIQUE]),tblClassList[UNIQUE],0),2),0)</f>
        <v>0</v>
      </c>
      <c r="H61" s="13">
        <f>IFERROR(INDEX(tblClassList[],MATCH(SUMPRODUCT((tblClassList[星期]=tblSchedule[[#Headers],[星期五]])*($B61&gt;=tblClassList[上课时间])*($B61&lt;=tblClassList[结束时间]),tblClassList[UNIQUE]),tblClassList[UNIQUE],0),2),0)</f>
        <v>0</v>
      </c>
      <c r="I61" s="13">
        <f>IFERROR(INDEX(tblClassList[],MATCH(SUMPRODUCT((tblClassList[星期]=tblSchedule[[#Headers],[星期六]])*($B61&gt;=tblClassList[上课时间])*($B61&lt;=tblClassList[结束时间]),tblClassList[UNIQUE]),tblClassList[UNIQUE],0),2),0)</f>
        <v>0</v>
      </c>
    </row>
    <row r="62" spans="2:9" ht="18" customHeight="1" x14ac:dyDescent="0.2">
      <c r="B62" s="14" t="e">
        <f t="shared" si="0"/>
        <v>#REF!</v>
      </c>
      <c r="C62" s="13">
        <f>IFERROR(INDEX(tblClassList[],MATCH(SUMPRODUCT((tblClassList[星期]=tblSchedule[[#Headers],[星期日]])*($B62&gt;=tblClassList[上课时间])*($B62&lt;=tblClassList[结束时间]),tblClassList[UNIQUE]),tblClassList[UNIQUE],0),2),0)</f>
        <v>0</v>
      </c>
      <c r="D62" s="13">
        <f>IFERROR(INDEX(tblClassList[],MATCH(SUMPRODUCT((tblClassList[星期]=tblSchedule[[#Headers],[星期一]])*($B62&gt;=tblClassList[上课时间])*($B62&lt;=tblClassList[结束时间]),tblClassList[UNIQUE]),tblClassList[UNIQUE],0),2),0)</f>
        <v>0</v>
      </c>
      <c r="E62" s="13">
        <f>IFERROR(INDEX(tblClassList[],MATCH(SUMPRODUCT((tblClassList[星期]=tblSchedule[[#Headers],[星期二]])*($B62&gt;=tblClassList[上课时间])*($B62&lt;=tblClassList[结束时间]),tblClassList[UNIQUE]),tblClassList[UNIQUE],0),2),0)</f>
        <v>0</v>
      </c>
      <c r="F62" s="13">
        <f>IFERROR(INDEX(tblClassList[],MATCH(SUMPRODUCT((tblClassList[星期]=tblSchedule[[#Headers],[星期三]])*($B62&gt;=tblClassList[上课时间])*($B62&lt;=tblClassList[结束时间]),tblClassList[UNIQUE]),tblClassList[UNIQUE],0),2),0)</f>
        <v>0</v>
      </c>
      <c r="G62" s="13">
        <f>IFERROR(INDEX(tblClassList[],MATCH(SUMPRODUCT((tblClassList[星期]=tblSchedule[[#Headers],[星期四]])*($B62&gt;=tblClassList[上课时间])*($B62&lt;=tblClassList[结束时间]),tblClassList[UNIQUE]),tblClassList[UNIQUE],0),2),0)</f>
        <v>0</v>
      </c>
      <c r="H62" s="13">
        <f>IFERROR(INDEX(tblClassList[],MATCH(SUMPRODUCT((tblClassList[星期]=tblSchedule[[#Headers],[星期五]])*($B62&gt;=tblClassList[上课时间])*($B62&lt;=tblClassList[结束时间]),tblClassList[UNIQUE]),tblClassList[UNIQUE],0),2),0)</f>
        <v>0</v>
      </c>
      <c r="I62" s="13">
        <f>IFERROR(INDEX(tblClassList[],MATCH(SUMPRODUCT((tblClassList[星期]=tblSchedule[[#Headers],[星期六]])*($B62&gt;=tblClassList[上课时间])*($B62&lt;=tblClassList[结束时间]),tblClassList[UNIQUE]),tblClassList[UNIQUE],0),2),0)</f>
        <v>0</v>
      </c>
    </row>
  </sheetData>
  <sheetProtection selectLockedCells="1"/>
  <mergeCells count="1">
    <mergeCell ref="B1:F2"/>
  </mergeCells>
  <phoneticPr fontId="15" type="noConversion"/>
  <conditionalFormatting sqref="B3:I3">
    <cfRule type="expression" dxfId="23" priority="3">
      <formula>(B3=ThisWeekday)*($B4&lt;0.875)</formula>
    </cfRule>
  </conditionalFormatting>
  <conditionalFormatting sqref="B4:I54">
    <cfRule type="expression" dxfId="22" priority="12">
      <formula>($B4&lt;=CurrentTime)*($B5&gt;=CurrentTime)</formula>
    </cfRule>
  </conditionalFormatting>
  <conditionalFormatting sqref="C4:I55 C57:I62">
    <cfRule type="expression" dxfId="21" priority="1">
      <formula>(C4=C3)*(C$3=ThisWeekday)*(C4&lt;&gt;0)*($B4&lt;0.875)</formula>
    </cfRule>
    <cfRule type="expression" dxfId="20" priority="2">
      <formula>(C$3=ThisWeekday)*(C4&lt;&gt;0)*($B4&lt;0.875)</formula>
    </cfRule>
    <cfRule type="expression" dxfId="19" priority="5">
      <formula>(C4=C3)*(C4&lt;&gt;0)*($B4&lt;0.875)</formula>
    </cfRule>
    <cfRule type="expression" dxfId="18" priority="7">
      <formula>(C4&lt;&gt;0)*($B4&lt;0.875)</formula>
    </cfRule>
    <cfRule type="expression" dxfId="17" priority="9">
      <formula>(C$3=ThisWeekday)*($B4&lt;0.875)</formula>
    </cfRule>
    <cfRule type="expression" dxfId="16" priority="13">
      <formula>C4=0</formula>
    </cfRule>
  </conditionalFormatting>
  <conditionalFormatting sqref="B55:I55">
    <cfRule type="expression" dxfId="15" priority="45">
      <formula>($B55&lt;=CurrentTime)*(#REF!&gt;=CurrentTime)</formula>
    </cfRule>
  </conditionalFormatting>
  <conditionalFormatting sqref="B4:I55">
    <cfRule type="expression" dxfId="14" priority="46">
      <formula>B4=B3</formula>
    </cfRule>
    <cfRule type="expression" dxfId="13" priority="47">
      <formula>$B4=INDEX($B$4:$B65,MATCH(0.87500001,$B$4:$B$63,1),1)</formula>
    </cfRule>
    <cfRule type="expression" dxfId="12" priority="48">
      <formula>$B4&gt;0.875</formula>
    </cfRule>
  </conditionalFormatting>
  <conditionalFormatting sqref="B56:I56">
    <cfRule type="expression" dxfId="11" priority="49">
      <formula>B56=#REF!</formula>
    </cfRule>
    <cfRule type="expression" dxfId="10" priority="50">
      <formula>$B56=INDEX($B$4:$B118,MATCH(0.87500001,$B$4:$B$63,1),1)</formula>
    </cfRule>
    <cfRule type="expression" dxfId="9" priority="51">
      <formula>$B56&gt;0.875</formula>
    </cfRule>
  </conditionalFormatting>
  <conditionalFormatting sqref="B57:I62">
    <cfRule type="expression" dxfId="8" priority="52">
      <formula>B57=B56</formula>
    </cfRule>
    <cfRule type="expression" dxfId="7" priority="53">
      <formula>$B57=INDEX($B$4:$B119,MATCH(0.87500001,$B$4:$B$63,1),1)</formula>
    </cfRule>
    <cfRule type="expression" dxfId="6" priority="54">
      <formula>$B57&gt;0.875</formula>
    </cfRule>
  </conditionalFormatting>
  <conditionalFormatting sqref="C56:I56">
    <cfRule type="expression" dxfId="5" priority="61">
      <formula>(C56=#REF!)*(C$3=ThisWeekday)*(C56&lt;&gt;0)*($B56&lt;0.875)</formula>
    </cfRule>
    <cfRule type="expression" dxfId="4" priority="62">
      <formula>(C$3=ThisWeekday)*(C56&lt;&gt;0)*($B56&lt;0.875)</formula>
    </cfRule>
    <cfRule type="expression" dxfId="3" priority="63">
      <formula>(C56=#REF!)*(C56&lt;&gt;0)*($B56&lt;0.875)</formula>
    </cfRule>
    <cfRule type="expression" dxfId="2" priority="64">
      <formula>(C56&lt;&gt;0)*($B56&lt;0.875)</formula>
    </cfRule>
    <cfRule type="expression" dxfId="1" priority="65">
      <formula>(C$3=ThisWeekday)*($B56&lt;0.875)</formula>
    </cfRule>
    <cfRule type="expression" dxfId="0" priority="66">
      <formula>C56=0</formula>
    </cfRule>
  </conditionalFormatting>
  <dataValidations count="2">
    <dataValidation type="list" allowBlank="1" showInputMessage="1" showErrorMessage="1" sqref="G2">
      <formula1>"8:00,9:00,10:00,11:00,12:00,13:00,14:00,15:00,16:00,17:00"</formula1>
    </dataValidation>
    <dataValidation type="list" allowBlank="1" showInputMessage="1" sqref="H2">
      <formula1>"15 MIN,20 MIN,30 MIN,40 MIN,45 MIN,60 MIN"</formula1>
    </dataValidation>
  </dataValidations>
  <printOptions horizontalCentered="1"/>
  <pageMargins left="0.25" right="0.25" top="0.25" bottom="0.25" header="0.05" footer="0.05"/>
  <pageSetup paperSize="9" scale="68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autoPageBreaks="0" fitToPage="1"/>
  </sheetPr>
  <dimension ref="B1:H10"/>
  <sheetViews>
    <sheetView showGridLines="0" workbookViewId="0"/>
  </sheetViews>
  <sheetFormatPr defaultColWidth="9.140625" defaultRowHeight="18" customHeight="1" x14ac:dyDescent="0.2"/>
  <cols>
    <col min="1" max="1" width="1.7109375" style="1" customWidth="1"/>
    <col min="2" max="2" width="24.42578125" style="1" customWidth="1"/>
    <col min="3" max="3" width="15.28515625" style="1" customWidth="1"/>
    <col min="4" max="4" width="18.5703125" style="1" customWidth="1"/>
    <col min="5" max="5" width="22.28515625" style="1" customWidth="1"/>
    <col min="6" max="7" width="22.28515625" style="2" customWidth="1"/>
    <col min="8" max="8" width="9.140625" style="1" hidden="1" customWidth="1"/>
    <col min="9" max="16384" width="9.140625" style="1"/>
  </cols>
  <sheetData>
    <row r="1" spans="2:8" ht="43.5" customHeight="1" x14ac:dyDescent="0.2">
      <c r="B1" s="15" t="s">
        <v>12</v>
      </c>
      <c r="C1" s="15"/>
      <c r="D1" s="15"/>
      <c r="E1" s="15"/>
      <c r="F1" s="15"/>
      <c r="G1" s="16"/>
      <c r="H1" s="16"/>
    </row>
    <row r="2" spans="2:8" ht="21" customHeight="1" x14ac:dyDescent="0.2">
      <c r="B2" s="3" t="s">
        <v>13</v>
      </c>
      <c r="C2" s="3" t="s">
        <v>14</v>
      </c>
      <c r="D2" s="3" t="s">
        <v>15</v>
      </c>
      <c r="E2" s="3" t="s">
        <v>16</v>
      </c>
      <c r="F2" s="4" t="s">
        <v>17</v>
      </c>
      <c r="G2" s="4" t="s">
        <v>18</v>
      </c>
      <c r="H2" s="5" t="s">
        <v>19</v>
      </c>
    </row>
    <row r="3" spans="2:8" ht="18" customHeight="1" x14ac:dyDescent="0.2">
      <c r="B3" s="5" t="s">
        <v>20</v>
      </c>
      <c r="C3" s="5" t="s">
        <v>21</v>
      </c>
      <c r="D3" s="5" t="s">
        <v>6</v>
      </c>
      <c r="E3" s="5" t="s">
        <v>22</v>
      </c>
      <c r="F3" s="6">
        <v>0.54166666666666596</v>
      </c>
      <c r="G3" s="6">
        <v>0.58333333333333304</v>
      </c>
      <c r="H3" s="5">
        <f>ROW()-ROW(tblClassList[[#Headers],[UNIQUE]])</f>
        <v>1</v>
      </c>
    </row>
    <row r="4" spans="2:8" ht="18" customHeight="1" x14ac:dyDescent="0.2">
      <c r="B4" s="5" t="s">
        <v>20</v>
      </c>
      <c r="C4" s="5" t="s">
        <v>21</v>
      </c>
      <c r="D4" s="5" t="s">
        <v>8</v>
      </c>
      <c r="E4" s="5" t="s">
        <v>22</v>
      </c>
      <c r="F4" s="6">
        <v>0.54166666666666596</v>
      </c>
      <c r="G4" s="6">
        <v>0.58333333333333304</v>
      </c>
      <c r="H4" s="5">
        <f>ROW()-ROW(tblClassList[[#Headers],[UNIQUE]])</f>
        <v>2</v>
      </c>
    </row>
    <row r="5" spans="2:8" ht="18" customHeight="1" x14ac:dyDescent="0.2">
      <c r="B5" s="5" t="s">
        <v>23</v>
      </c>
      <c r="C5" s="5" t="s">
        <v>24</v>
      </c>
      <c r="D5" s="5" t="s">
        <v>6</v>
      </c>
      <c r="E5" s="5" t="s">
        <v>25</v>
      </c>
      <c r="F5" s="6">
        <v>0.66666666666666696</v>
      </c>
      <c r="G5" s="6">
        <v>0.70833333333333304</v>
      </c>
      <c r="H5" s="5">
        <f>ROW()-ROW(tblClassList[[#Headers],[UNIQUE]])</f>
        <v>3</v>
      </c>
    </row>
    <row r="6" spans="2:8" ht="18" customHeight="1" x14ac:dyDescent="0.2">
      <c r="B6" s="5" t="s">
        <v>26</v>
      </c>
      <c r="C6" s="5" t="s">
        <v>27</v>
      </c>
      <c r="D6" s="5" t="s">
        <v>7</v>
      </c>
      <c r="E6" s="5" t="s">
        <v>25</v>
      </c>
      <c r="F6" s="6">
        <v>0.45833333333333298</v>
      </c>
      <c r="G6" s="6">
        <v>0.5</v>
      </c>
      <c r="H6" s="5">
        <f>ROW()-ROW(tblClassList[[#Headers],[UNIQUE]])</f>
        <v>4</v>
      </c>
    </row>
    <row r="7" spans="2:8" ht="18" customHeight="1" x14ac:dyDescent="0.2">
      <c r="B7" s="5" t="s">
        <v>26</v>
      </c>
      <c r="C7" s="5" t="s">
        <v>27</v>
      </c>
      <c r="D7" s="5" t="s">
        <v>9</v>
      </c>
      <c r="E7" s="5" t="s">
        <v>25</v>
      </c>
      <c r="F7" s="6">
        <v>0.45833333333333298</v>
      </c>
      <c r="G7" s="6">
        <v>0.5</v>
      </c>
      <c r="H7" s="5">
        <f>ROW()-ROW(tblClassList[[#Headers],[UNIQUE]])</f>
        <v>5</v>
      </c>
    </row>
    <row r="8" spans="2:8" ht="18" customHeight="1" x14ac:dyDescent="0.2">
      <c r="B8" s="5" t="s">
        <v>28</v>
      </c>
      <c r="C8" s="5" t="s">
        <v>29</v>
      </c>
      <c r="D8" s="5" t="s">
        <v>6</v>
      </c>
      <c r="E8" s="5" t="s">
        <v>30</v>
      </c>
      <c r="F8" s="6">
        <v>0.34027777777777801</v>
      </c>
      <c r="G8" s="6">
        <v>0.38541666666666702</v>
      </c>
      <c r="H8" s="5">
        <f>ROW()-ROW(tblClassList[[#Headers],[UNIQUE]])</f>
        <v>6</v>
      </c>
    </row>
    <row r="9" spans="2:8" ht="18" customHeight="1" x14ac:dyDescent="0.2">
      <c r="B9" s="7" t="s">
        <v>28</v>
      </c>
      <c r="C9" s="7" t="s">
        <v>29</v>
      </c>
      <c r="D9" s="7" t="s">
        <v>8</v>
      </c>
      <c r="E9" s="7" t="s">
        <v>30</v>
      </c>
      <c r="F9" s="8">
        <v>0.34027777777777801</v>
      </c>
      <c r="G9" s="8">
        <v>0.38541666666666702</v>
      </c>
      <c r="H9" s="7">
        <f>ROW()-ROW(tblClassList[[#Headers],[UNIQUE]])</f>
        <v>7</v>
      </c>
    </row>
    <row r="10" spans="2:8" ht="18" customHeight="1" x14ac:dyDescent="0.2">
      <c r="B10" s="7" t="s">
        <v>28</v>
      </c>
      <c r="C10" s="7" t="s">
        <v>29</v>
      </c>
      <c r="D10" s="7" t="s">
        <v>10</v>
      </c>
      <c r="E10" s="7" t="s">
        <v>30</v>
      </c>
      <c r="F10" s="8">
        <v>0.34027777777777801</v>
      </c>
      <c r="G10" s="8">
        <v>0.38541666666666702</v>
      </c>
      <c r="H10" s="7">
        <f>ROW()-ROW(tblClassList[[#Headers],[UNIQUE]])</f>
        <v>8</v>
      </c>
    </row>
  </sheetData>
  <mergeCells count="2">
    <mergeCell ref="B1:F1"/>
    <mergeCell ref="G1:H1"/>
  </mergeCells>
  <phoneticPr fontId="15" type="noConversion"/>
  <dataValidations count="1">
    <dataValidation type="list" errorStyle="warning" allowBlank="1" showInputMessage="1" showErrorMessage="1" errorTitle="很抱歉!" error="请输入工作日以使课程表正常使用。如果您不确定要输入的内容，请单击“取消”，然后单击单元格右侧的箭头查看列表。" sqref="D3:D10">
      <formula1>"星期日,星期一,星期二,星期三,星期四,星期五,星期六"</formula1>
    </dataValidation>
  </dataValidations>
  <pageMargins left="0.25" right="0.25" top="0.75" bottom="0.75" header="0.3" footer="0.3"/>
  <pageSetup fitToHeight="0" orientation="landscape" r:id="rId1"/>
  <headerFooter differentFirst="1">
    <oddFooter>&amp;CPage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8D8B3457135D67479991424C624CBB4704002439B9162B2E88498A324BEFF3815221" ma:contentTypeVersion="55" ma:contentTypeDescription="Create a new document." ma:contentTypeScope="" ma:versionID="a7e4f43ee53fc86ae1dd6272262eb9fb">
  <xsd:schema xmlns:xsd="http://www.w3.org/2001/XMLSchema" xmlns:xs="http://www.w3.org/2001/XMLSchema" xmlns:p="http://schemas.microsoft.com/office/2006/metadata/properties" xmlns:ns2="905c3888-6285-45d0-bd76-60a9ac2d738c" xmlns:ns3="a0b64b53-fba7-43ca-b952-90e5e74773dd" targetNamespace="http://schemas.microsoft.com/office/2006/metadata/properties" ma:root="true" ma:fieldsID="12cd52f9b34cd953802493d919c383c5" ns2:_="" ns3:_="">
    <xsd:import namespace="905c3888-6285-45d0-bd76-60a9ac2d738c"/>
    <xsd:import namespace="a0b64b53-fba7-43ca-b952-90e5e74773dd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c3888-6285-45d0-bd76-60a9ac2d738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2fd52ad2-63b0-4f05-b7aa-a17a1c48ca45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5FC5A58-2851-427E-95B4-AFAF1C73BA4D}" ma:internalName="CSXSubmissionMarket" ma:readOnly="false" ma:showField="MarketName" ma:web="905c3888-6285-45d0-bd76-60a9ac2d738c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d402824c-da96-4981-b598-df734aacbc3e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F948D4D-A57E-4E3F-87E9-0ABE9F2D748E}" ma:internalName="InProjectListLookup" ma:readOnly="true" ma:showField="InProjectLis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b8eee2a3-2d4f-4b12-b229-9e667c371718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F948D4D-A57E-4E3F-87E9-0ABE9F2D748E}" ma:internalName="LastCompleteVersionLookup" ma:readOnly="true" ma:showField="LastComplete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F948D4D-A57E-4E3F-87E9-0ABE9F2D748E}" ma:internalName="LastPreviewErrorLookup" ma:readOnly="true" ma:showField="LastPreview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F948D4D-A57E-4E3F-87E9-0ABE9F2D748E}" ma:internalName="LastPreviewResultLookup" ma:readOnly="true" ma:showField="LastPreview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F948D4D-A57E-4E3F-87E9-0ABE9F2D748E}" ma:internalName="LastPreviewAttemptDateLookup" ma:readOnly="true" ma:showField="LastPreview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F948D4D-A57E-4E3F-87E9-0ABE9F2D748E}" ma:internalName="LastPreviewedByLookup" ma:readOnly="true" ma:showField="LastPreview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F948D4D-A57E-4E3F-87E9-0ABE9F2D748E}" ma:internalName="LastPreviewTimeLookup" ma:readOnly="true" ma:showField="LastPreview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F948D4D-A57E-4E3F-87E9-0ABE9F2D748E}" ma:internalName="LastPreviewVersionLookup" ma:readOnly="true" ma:showField="LastPreview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F948D4D-A57E-4E3F-87E9-0ABE9F2D748E}" ma:internalName="LastPublishErrorLookup" ma:readOnly="true" ma:showField="LastPublish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F948D4D-A57E-4E3F-87E9-0ABE9F2D748E}" ma:internalName="LastPublishResultLookup" ma:readOnly="true" ma:showField="LastPublish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F948D4D-A57E-4E3F-87E9-0ABE9F2D748E}" ma:internalName="LastPublishAttemptDateLookup" ma:readOnly="true" ma:showField="LastPublish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F948D4D-A57E-4E3F-87E9-0ABE9F2D748E}" ma:internalName="LastPublishedByLookup" ma:readOnly="true" ma:showField="LastPublish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F948D4D-A57E-4E3F-87E9-0ABE9F2D748E}" ma:internalName="LastPublishTimeLookup" ma:readOnly="true" ma:showField="LastPublish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F948D4D-A57E-4E3F-87E9-0ABE9F2D748E}" ma:internalName="LastPublishVersionLookup" ma:readOnly="true" ma:showField="LastPublish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B1EFB310-8154-40EE-A736-2FF11D479763}" ma:internalName="LocLastLocAttemptVersionLookup" ma:readOnly="false" ma:showField="LastLocAttemptVersion" ma:web="905c3888-6285-45d0-bd76-60a9ac2d738c">
      <xsd:simpleType>
        <xsd:restriction base="dms:Lookup"/>
      </xsd:simpleType>
    </xsd:element>
    <xsd:element name="LocLastLocAttemptVersionTypeLookup" ma:index="72" nillable="true" ma:displayName="Loc Last Loc Attempt Version Type" ma:default="" ma:list="{B1EFB310-8154-40EE-A736-2FF11D479763}" ma:internalName="LocLastLocAttemptVersionTypeLookup" ma:readOnly="true" ma:showField="LastLocAttemptVersionType" ma:web="905c3888-6285-45d0-bd76-60a9ac2d738c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B1EFB310-8154-40EE-A736-2FF11D479763}" ma:internalName="LocNewPublishedVersionLookup" ma:readOnly="true" ma:showField="NewPublishedVersion" ma:web="905c3888-6285-45d0-bd76-60a9ac2d738c">
      <xsd:simpleType>
        <xsd:restriction base="dms:Lookup"/>
      </xsd:simpleType>
    </xsd:element>
    <xsd:element name="LocOverallHandbackStatusLookup" ma:index="76" nillable="true" ma:displayName="Loc Overall Handback Status" ma:default="" ma:list="{B1EFB310-8154-40EE-A736-2FF11D479763}" ma:internalName="LocOverallHandbackStatusLookup" ma:readOnly="true" ma:showField="OverallHandbackStatus" ma:web="905c3888-6285-45d0-bd76-60a9ac2d738c">
      <xsd:simpleType>
        <xsd:restriction base="dms:Lookup"/>
      </xsd:simpleType>
    </xsd:element>
    <xsd:element name="LocOverallLocStatusLookup" ma:index="77" nillable="true" ma:displayName="Loc Overall Localize Status" ma:default="" ma:list="{B1EFB310-8154-40EE-A736-2FF11D479763}" ma:internalName="LocOverallLocStatusLookup" ma:readOnly="true" ma:showField="OverallLocStatus" ma:web="905c3888-6285-45d0-bd76-60a9ac2d738c">
      <xsd:simpleType>
        <xsd:restriction base="dms:Lookup"/>
      </xsd:simpleType>
    </xsd:element>
    <xsd:element name="LocOverallPreviewStatusLookup" ma:index="78" nillable="true" ma:displayName="Loc Overall Preview Status" ma:default="" ma:list="{B1EFB310-8154-40EE-A736-2FF11D479763}" ma:internalName="LocOverallPreviewStatusLookup" ma:readOnly="true" ma:showField="OverallPreviewStatus" ma:web="905c3888-6285-45d0-bd76-60a9ac2d738c">
      <xsd:simpleType>
        <xsd:restriction base="dms:Lookup"/>
      </xsd:simpleType>
    </xsd:element>
    <xsd:element name="LocOverallPublishStatusLookup" ma:index="79" nillable="true" ma:displayName="Loc Overall Publish Status" ma:default="" ma:list="{B1EFB310-8154-40EE-A736-2FF11D479763}" ma:internalName="LocOverallPublishStatusLookup" ma:readOnly="true" ma:showField="OverallPublishStatus" ma:web="905c3888-6285-45d0-bd76-60a9ac2d738c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B1EFB310-8154-40EE-A736-2FF11D479763}" ma:internalName="LocProcessedForHandoffsLookup" ma:readOnly="true" ma:showField="ProcessedForHandoffs" ma:web="905c3888-6285-45d0-bd76-60a9ac2d738c">
      <xsd:simpleType>
        <xsd:restriction base="dms:Lookup"/>
      </xsd:simpleType>
    </xsd:element>
    <xsd:element name="LocProcessedForMarketsLookup" ma:index="82" nillable="true" ma:displayName="Loc Processed For Markets" ma:default="" ma:list="{B1EFB310-8154-40EE-A736-2FF11D479763}" ma:internalName="LocProcessedForMarketsLookup" ma:readOnly="true" ma:showField="ProcessedForMarkets" ma:web="905c3888-6285-45d0-bd76-60a9ac2d738c">
      <xsd:simpleType>
        <xsd:restriction base="dms:Lookup"/>
      </xsd:simpleType>
    </xsd:element>
    <xsd:element name="LocPublishedDependentAssetsLookup" ma:index="83" nillable="true" ma:displayName="Loc Published Dependent Assets" ma:default="" ma:list="{B1EFB310-8154-40EE-A736-2FF11D479763}" ma:internalName="LocPublishedDependentAssetsLookup" ma:readOnly="true" ma:showField="PublishedDependentAssets" ma:web="905c3888-6285-45d0-bd76-60a9ac2d738c">
      <xsd:simpleType>
        <xsd:restriction base="dms:Lookup"/>
      </xsd:simpleType>
    </xsd:element>
    <xsd:element name="LocPublishedLinkedAssetsLookup" ma:index="84" nillable="true" ma:displayName="Loc Published Linked Assets" ma:default="" ma:list="{B1EFB310-8154-40EE-A736-2FF11D479763}" ma:internalName="LocPublishedLinkedAssetsLookup" ma:readOnly="true" ma:showField="PublishedLinkedAssets" ma:web="905c3888-6285-45d0-bd76-60a9ac2d738c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726a1ece-9747-4e7d-9113-bc8295fd2c1d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5FC5A58-2851-427E-95B4-AFAF1C73BA4D}" ma:internalName="Markets" ma:readOnly="false" ma:showField="MarketNa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F948D4D-A57E-4E3F-87E9-0ABE9F2D748E}" ma:internalName="NumOfRatingsLookup" ma:readOnly="true" ma:showField="NumOfRating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F948D4D-A57E-4E3F-87E9-0ABE9F2D748E}" ma:internalName="PublishStatusLookup" ma:readOnly="false" ma:showField="PublishStatu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cba8db9d-85f8-47e4-85af-46018813972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72161567-9e55-4761-b65c-3c8149bfc4ca}" ma:internalName="TaxCatchAll" ma:showField="CatchAllData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72161567-9e55-4761-b65c-3c8149bfc4ca}" ma:internalName="TaxCatchAllLabel" ma:readOnly="true" ma:showField="CatchAllDataLabel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64b53-fba7-43ca-b952-90e5e74773dd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0" ma:index="135" nillable="true" ma:displayName="Component" ma:internalName="Component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905c3888-6285-45d0-bd76-60a9ac2d738c" xsi:nil="true"/>
    <AssetExpire xmlns="905c3888-6285-45d0-bd76-60a9ac2d738c">2029-01-01T08:00:00+00:00</AssetExpire>
    <CampaignTagsTaxHTField0 xmlns="905c3888-6285-45d0-bd76-60a9ac2d738c">
      <Terms xmlns="http://schemas.microsoft.com/office/infopath/2007/PartnerControls"/>
    </CampaignTagsTaxHTField0>
    <IntlLangReviewDate xmlns="905c3888-6285-45d0-bd76-60a9ac2d738c" xsi:nil="true"/>
    <TPFriendlyName xmlns="905c3888-6285-45d0-bd76-60a9ac2d738c" xsi:nil="true"/>
    <IntlLangReview xmlns="905c3888-6285-45d0-bd76-60a9ac2d738c">false</IntlLangReview>
    <LocLastLocAttemptVersionLookup xmlns="905c3888-6285-45d0-bd76-60a9ac2d738c">848688</LocLastLocAttemptVersionLookup>
    <PolicheckWords xmlns="905c3888-6285-45d0-bd76-60a9ac2d738c" xsi:nil="true"/>
    <SubmitterId xmlns="905c3888-6285-45d0-bd76-60a9ac2d738c" xsi:nil="true"/>
    <AcquiredFrom xmlns="905c3888-6285-45d0-bd76-60a9ac2d738c">Internal MS</AcquiredFrom>
    <EditorialStatus xmlns="905c3888-6285-45d0-bd76-60a9ac2d738c">Complete</EditorialStatus>
    <Markets xmlns="905c3888-6285-45d0-bd76-60a9ac2d738c"/>
    <OriginAsset xmlns="905c3888-6285-45d0-bd76-60a9ac2d738c" xsi:nil="true"/>
    <AssetStart xmlns="905c3888-6285-45d0-bd76-60a9ac2d738c">2012-07-27T03:02:00+00:00</AssetStart>
    <FriendlyTitle xmlns="905c3888-6285-45d0-bd76-60a9ac2d738c" xsi:nil="true"/>
    <MarketSpecific xmlns="905c3888-6285-45d0-bd76-60a9ac2d738c">false</MarketSpecific>
    <TPNamespace xmlns="905c3888-6285-45d0-bd76-60a9ac2d738c" xsi:nil="true"/>
    <PublishStatusLookup xmlns="905c3888-6285-45d0-bd76-60a9ac2d738c">
      <Value>480220</Value>
    </PublishStatusLookup>
    <APAuthor xmlns="905c3888-6285-45d0-bd76-60a9ac2d738c">
      <UserInfo>
        <DisplayName>REDMOND\v-sa</DisplayName>
        <AccountId>2467</AccountId>
        <AccountType/>
      </UserInfo>
    </APAuthor>
    <TPCommandLine xmlns="905c3888-6285-45d0-bd76-60a9ac2d738c" xsi:nil="true"/>
    <IntlLangReviewer xmlns="905c3888-6285-45d0-bd76-60a9ac2d738c" xsi:nil="true"/>
    <OpenTemplate xmlns="905c3888-6285-45d0-bd76-60a9ac2d738c">true</OpenTemplate>
    <CSXSubmissionDate xmlns="905c3888-6285-45d0-bd76-60a9ac2d738c" xsi:nil="true"/>
    <TaxCatchAll xmlns="905c3888-6285-45d0-bd76-60a9ac2d738c"/>
    <Manager xmlns="905c3888-6285-45d0-bd76-60a9ac2d738c" xsi:nil="true"/>
    <NumericId xmlns="905c3888-6285-45d0-bd76-60a9ac2d738c" xsi:nil="true"/>
    <ParentAssetId xmlns="905c3888-6285-45d0-bd76-60a9ac2d738c" xsi:nil="true"/>
    <OriginalSourceMarket xmlns="905c3888-6285-45d0-bd76-60a9ac2d738c">english</OriginalSourceMarket>
    <ApprovalStatus xmlns="905c3888-6285-45d0-bd76-60a9ac2d738c">InProgress</ApprovalStatus>
    <TPComponent xmlns="905c3888-6285-45d0-bd76-60a9ac2d738c" xsi:nil="true"/>
    <EditorialTags xmlns="905c3888-6285-45d0-bd76-60a9ac2d738c" xsi:nil="true"/>
    <TPExecutable xmlns="905c3888-6285-45d0-bd76-60a9ac2d738c" xsi:nil="true"/>
    <TPLaunchHelpLink xmlns="905c3888-6285-45d0-bd76-60a9ac2d738c" xsi:nil="true"/>
    <LocComments xmlns="905c3888-6285-45d0-bd76-60a9ac2d738c" xsi:nil="true"/>
    <LocRecommendedHandoff xmlns="905c3888-6285-45d0-bd76-60a9ac2d738c" xsi:nil="true"/>
    <SourceTitle xmlns="905c3888-6285-45d0-bd76-60a9ac2d738c" xsi:nil="true"/>
    <CSXUpdate xmlns="905c3888-6285-45d0-bd76-60a9ac2d738c">false</CSXUpdate>
    <IntlLocPriority xmlns="905c3888-6285-45d0-bd76-60a9ac2d738c" xsi:nil="true"/>
    <UAProjectedTotalWords xmlns="905c3888-6285-45d0-bd76-60a9ac2d738c" xsi:nil="true"/>
    <AssetType xmlns="905c3888-6285-45d0-bd76-60a9ac2d738c">TP</AssetType>
    <MachineTranslated xmlns="905c3888-6285-45d0-bd76-60a9ac2d738c">false</MachineTranslated>
    <OutputCachingOn xmlns="905c3888-6285-45d0-bd76-60a9ac2d738c">false</OutputCachingOn>
    <TemplateStatus xmlns="905c3888-6285-45d0-bd76-60a9ac2d738c">Complete</TemplateStatus>
    <IsSearchable xmlns="905c3888-6285-45d0-bd76-60a9ac2d738c">true</IsSearchable>
    <ContentItem xmlns="905c3888-6285-45d0-bd76-60a9ac2d738c" xsi:nil="true"/>
    <HandoffToMSDN xmlns="905c3888-6285-45d0-bd76-60a9ac2d738c" xsi:nil="true"/>
    <ShowIn xmlns="905c3888-6285-45d0-bd76-60a9ac2d738c">Show everywhere</ShowIn>
    <ThumbnailAssetId xmlns="905c3888-6285-45d0-bd76-60a9ac2d738c" xsi:nil="true"/>
    <UALocComments xmlns="905c3888-6285-45d0-bd76-60a9ac2d738c" xsi:nil="true"/>
    <UALocRecommendation xmlns="905c3888-6285-45d0-bd76-60a9ac2d738c">Localize</UALocRecommendation>
    <LastModifiedDateTime xmlns="905c3888-6285-45d0-bd76-60a9ac2d738c" xsi:nil="true"/>
    <LegacyData xmlns="905c3888-6285-45d0-bd76-60a9ac2d738c" xsi:nil="true"/>
    <LocManualTestRequired xmlns="905c3888-6285-45d0-bd76-60a9ac2d738c">false</LocManualTestRequired>
    <LocMarketGroupTiers2 xmlns="905c3888-6285-45d0-bd76-60a9ac2d738c" xsi:nil="true"/>
    <ClipArtFilename xmlns="905c3888-6285-45d0-bd76-60a9ac2d738c" xsi:nil="true"/>
    <TPApplication xmlns="905c3888-6285-45d0-bd76-60a9ac2d738c" xsi:nil="true"/>
    <CSXHash xmlns="905c3888-6285-45d0-bd76-60a9ac2d738c" xsi:nil="true"/>
    <DirectSourceMarket xmlns="905c3888-6285-45d0-bd76-60a9ac2d738c">english</DirectSourceMarket>
    <PrimaryImageGen xmlns="905c3888-6285-45d0-bd76-60a9ac2d738c">false</PrimaryImageGen>
    <PlannedPubDate xmlns="905c3888-6285-45d0-bd76-60a9ac2d738c" xsi:nil="true"/>
    <CSXSubmissionMarket xmlns="905c3888-6285-45d0-bd76-60a9ac2d738c" xsi:nil="true"/>
    <Downloads xmlns="905c3888-6285-45d0-bd76-60a9ac2d738c">0</Downloads>
    <ArtSampleDocs xmlns="905c3888-6285-45d0-bd76-60a9ac2d738c" xsi:nil="true"/>
    <TrustLevel xmlns="905c3888-6285-45d0-bd76-60a9ac2d738c">1 Microsoft Managed Content</TrustLevel>
    <BlockPublish xmlns="905c3888-6285-45d0-bd76-60a9ac2d738c">false</BlockPublish>
    <TPLaunchHelpLinkType xmlns="905c3888-6285-45d0-bd76-60a9ac2d738c">Template</TPLaunchHelpLinkType>
    <LocalizationTagsTaxHTField0 xmlns="905c3888-6285-45d0-bd76-60a9ac2d738c">
      <Terms xmlns="http://schemas.microsoft.com/office/infopath/2007/PartnerControls"/>
    </LocalizationTagsTaxHTField0>
    <BusinessGroup xmlns="905c3888-6285-45d0-bd76-60a9ac2d738c" xsi:nil="true"/>
    <Providers xmlns="905c3888-6285-45d0-bd76-60a9ac2d738c" xsi:nil="true"/>
    <TemplateTemplateType xmlns="905c3888-6285-45d0-bd76-60a9ac2d738c">Excel 2007 Default</TemplateTemplateType>
    <TimesCloned xmlns="905c3888-6285-45d0-bd76-60a9ac2d738c" xsi:nil="true"/>
    <TPAppVersion xmlns="905c3888-6285-45d0-bd76-60a9ac2d738c" xsi:nil="true"/>
    <VoteCount xmlns="905c3888-6285-45d0-bd76-60a9ac2d738c" xsi:nil="true"/>
    <AverageRating xmlns="905c3888-6285-45d0-bd76-60a9ac2d738c" xsi:nil="true"/>
    <FeatureTagsTaxHTField0 xmlns="905c3888-6285-45d0-bd76-60a9ac2d738c">
      <Terms xmlns="http://schemas.microsoft.com/office/infopath/2007/PartnerControls"/>
    </FeatureTagsTaxHTField0>
    <Provider xmlns="905c3888-6285-45d0-bd76-60a9ac2d738c" xsi:nil="true"/>
    <UACurrentWords xmlns="905c3888-6285-45d0-bd76-60a9ac2d738c" xsi:nil="true"/>
    <AssetId xmlns="905c3888-6285-45d0-bd76-60a9ac2d738c">TP103107664</AssetId>
    <TPClientViewer xmlns="905c3888-6285-45d0-bd76-60a9ac2d738c" xsi:nil="true"/>
    <DSATActionTaken xmlns="905c3888-6285-45d0-bd76-60a9ac2d738c" xsi:nil="true"/>
    <APEditor xmlns="905c3888-6285-45d0-bd76-60a9ac2d738c">
      <UserInfo>
        <DisplayName/>
        <AccountId xsi:nil="true"/>
        <AccountType/>
      </UserInfo>
    </APEditor>
    <TPInstallLocation xmlns="905c3888-6285-45d0-bd76-60a9ac2d738c" xsi:nil="true"/>
    <OOCacheId xmlns="905c3888-6285-45d0-bd76-60a9ac2d738c" xsi:nil="true"/>
    <IsDeleted xmlns="905c3888-6285-45d0-bd76-60a9ac2d738c">false</IsDeleted>
    <PublishTargets xmlns="905c3888-6285-45d0-bd76-60a9ac2d738c">OfficeOnlineVNext</PublishTargets>
    <ApprovalLog xmlns="905c3888-6285-45d0-bd76-60a9ac2d738c" xsi:nil="true"/>
    <BugNumber xmlns="905c3888-6285-45d0-bd76-60a9ac2d738c" xsi:nil="true"/>
    <CrawlForDependencies xmlns="905c3888-6285-45d0-bd76-60a9ac2d738c">false</CrawlForDependencies>
    <InternalTagsTaxHTField0 xmlns="905c3888-6285-45d0-bd76-60a9ac2d738c">
      <Terms xmlns="http://schemas.microsoft.com/office/infopath/2007/PartnerControls"/>
    </InternalTagsTaxHTField0>
    <LastHandOff xmlns="905c3888-6285-45d0-bd76-60a9ac2d738c" xsi:nil="true"/>
    <Milestone xmlns="905c3888-6285-45d0-bd76-60a9ac2d738c" xsi:nil="true"/>
    <OriginalRelease xmlns="905c3888-6285-45d0-bd76-60a9ac2d738c">15</OriginalRelease>
    <RecommendationsModifier xmlns="905c3888-6285-45d0-bd76-60a9ac2d738c" xsi:nil="true"/>
    <ScenarioTagsTaxHTField0 xmlns="905c3888-6285-45d0-bd76-60a9ac2d738c">
      <Terms xmlns="http://schemas.microsoft.com/office/infopath/2007/PartnerControls"/>
    </ScenarioTagsTaxHTField0>
    <UANotes xmlns="905c3888-6285-45d0-bd76-60a9ac2d738c" xsi:nil="true"/>
    <Description0 xmlns="a0b64b53-fba7-43ca-b952-90e5e74773dd" xsi:nil="true"/>
    <Component0 xmlns="a0b64b53-fba7-43ca-b952-90e5e74773dd" xsi:nil="true"/>
  </documentManagement>
</p:properties>
</file>

<file path=customXml/itemProps1.xml><?xml version="1.0" encoding="utf-8"?>
<ds:datastoreItem xmlns:ds="http://schemas.openxmlformats.org/officeDocument/2006/customXml" ds:itemID="{349AF079-3E84-4BEB-970C-3B17647A90C2}">
  <ds:schemaRefs/>
</ds:datastoreItem>
</file>

<file path=customXml/itemProps2.xml><?xml version="1.0" encoding="utf-8"?>
<ds:datastoreItem xmlns:ds="http://schemas.openxmlformats.org/officeDocument/2006/customXml" ds:itemID="{8BE355AB-06F8-4DB2-BE65-474953D324BF}">
  <ds:schemaRefs/>
</ds:datastoreItem>
</file>

<file path=customXml/itemProps3.xml><?xml version="1.0" encoding="utf-8"?>
<ds:datastoreItem xmlns:ds="http://schemas.openxmlformats.org/officeDocument/2006/customXml" ds:itemID="{004DDF58-91A2-4E2D-A04E-A28D83B07020}">
  <ds:schemaRefs>
    <ds:schemaRef ds:uri="905c3888-6285-45d0-bd76-60a9ac2d738c"/>
    <ds:schemaRef ds:uri="http://schemas.microsoft.com/office/infopath/2007/PartnerControls"/>
    <ds:schemaRef ds:uri="a0b64b53-fba7-43ca-b952-90e5e74773dd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9</vt:i4>
      </vt:variant>
    </vt:vector>
  </HeadingPairs>
  <TitlesOfParts>
    <vt:vector size="11" baseType="lpstr">
      <vt:lpstr>课程表</vt:lpstr>
      <vt:lpstr>课程列表</vt:lpstr>
      <vt:lpstr>MinuteInterval</vt:lpstr>
      <vt:lpstr>MinuteText</vt:lpstr>
      <vt:lpstr>课程表!Print_Area</vt:lpstr>
      <vt:lpstr>课程列表!Print_Area</vt:lpstr>
      <vt:lpstr>课程表!Print_Titles</vt:lpstr>
      <vt:lpstr>课程列表!Print_Titles</vt:lpstr>
      <vt:lpstr>ScheduleStart</vt:lpstr>
      <vt:lpstr>ThisRow</vt:lpstr>
      <vt:lpstr>Times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sdwm.org</cp:lastModifiedBy>
  <cp:lastPrinted>2017-04-24T15:56:48Z</cp:lastPrinted>
  <dcterms:created xsi:type="dcterms:W3CDTF">2012-07-26T19:04:00Z</dcterms:created>
  <dcterms:modified xsi:type="dcterms:W3CDTF">2017-04-24T15:57:15Z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LocMarketGroupTiers">
    <vt:lpwstr/>
  </property>
  <property fmtid="{D5CDD505-2E9C-101B-9397-08002B2CF9AE}" pid="11" name="CategoryTagsTaxHTField0">
    <vt:lpwstr/>
  </property>
  <property fmtid="{D5CDD505-2E9C-101B-9397-08002B2CF9AE}" pid="12" name="HiddenCategoryTagsTaxHTField0">
    <vt:lpwstr/>
  </property>
  <property fmtid="{D5CDD505-2E9C-101B-9397-08002B2CF9AE}" pid="13" name="KSOProductBuildVer">
    <vt:lpwstr>2052-10.1.0.6393</vt:lpwstr>
  </property>
</Properties>
</file>