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4"/>
  </bookViews>
  <sheets>
    <sheet name="学生列表" sheetId="2" r:id="rId1"/>
    <sheet name="班级名册" sheetId="1" r:id="rId2"/>
    <sheet name="学生详细信息" sheetId="5" r:id="rId3"/>
  </sheets>
  <definedNames>
    <definedName name="_xlnm.Print_Titles" localSheetId="0">学生列表!$1:$3</definedName>
    <definedName name="StudentList">学生列表!$C$4:$C$7</definedName>
    <definedName name="StudentName">学生详细信息!$D$4</definedName>
  </definedNames>
  <calcPr calcId="144525" fullCalcOnLoad="1"/>
</workbook>
</file>

<file path=xl/sharedStrings.xml><?xml version="1.0" encoding="utf-8"?>
<sst xmlns="http://schemas.openxmlformats.org/spreadsheetml/2006/main" count="56" uniqueCount="27">
  <si>
    <t xml:space="preserve"> </t>
  </si>
  <si>
    <t>学生姓名</t>
  </si>
  <si>
    <t>电子邮件</t>
  </si>
  <si>
    <t>家庭电话</t>
  </si>
  <si>
    <t>移动电话</t>
  </si>
  <si>
    <t>出生日期</t>
  </si>
  <si>
    <t>紧急联系人</t>
  </si>
  <si>
    <t>紧急电话</t>
  </si>
  <si>
    <t>医生</t>
  </si>
  <si>
    <t>医生电话</t>
  </si>
  <si>
    <t xml:space="preserve">  </t>
  </si>
  <si>
    <t>超小星</t>
  </si>
  <si>
    <t>david@example.com</t>
  </si>
  <si>
    <t>超一星</t>
  </si>
  <si>
    <t>shane@example.com</t>
  </si>
  <si>
    <t>超二星</t>
  </si>
  <si>
    <t>bharat@example.com</t>
  </si>
  <si>
    <t>超三星</t>
  </si>
  <si>
    <t>richard@example.com</t>
  </si>
  <si>
    <t>超星教师发展中心</t>
  </si>
  <si>
    <t>课程</t>
  </si>
  <si>
    <t>绘画美术 101</t>
  </si>
  <si>
    <t>开始日期</t>
  </si>
  <si>
    <t>讲师</t>
  </si>
  <si>
    <t>超星教发</t>
  </si>
  <si>
    <t>结束日期</t>
  </si>
  <si>
    <t>注册的学生</t>
  </si>
</sst>
</file>

<file path=xl/styles.xml><?xml version="1.0" encoding="utf-8"?>
<styleSheet xmlns="http://schemas.openxmlformats.org/spreadsheetml/2006/main">
  <numFmts count="6">
    <numFmt numFmtId="176" formatCode="[&lt;=9999999]###\-####;\(###\)\ ###\-####"/>
    <numFmt numFmtId="42" formatCode="_ &quot;￥&quot;* #,##0_ ;_ &quot;￥&quot;* \-#,##0_ ;_ &quot;￥&quot;* &quot;-&quot;_ ;_ @_ "/>
    <numFmt numFmtId="177" formatCode="@\ \ *-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0"/>
      <color theme="1"/>
      <name val="Century Gothic"/>
      <charset val="134"/>
      <scheme val="minor"/>
    </font>
    <font>
      <sz val="10"/>
      <color theme="1"/>
      <name val="微软雅黑"/>
      <family val="2"/>
      <charset val="134"/>
    </font>
    <font>
      <b/>
      <sz val="11"/>
      <color theme="1" tint="0.349986266670736"/>
      <name val="微软雅黑"/>
      <family val="2"/>
      <charset val="134"/>
    </font>
    <font>
      <b/>
      <sz val="10"/>
      <color theme="4"/>
      <name val="微软雅黑"/>
      <family val="2"/>
      <charset val="134"/>
    </font>
    <font>
      <b/>
      <sz val="10"/>
      <color theme="1" tint="0.349986266670736"/>
      <name val="微软雅黑"/>
      <family val="2"/>
      <charset val="134"/>
    </font>
    <font>
      <sz val="10"/>
      <color theme="1" tint="0.349986266670736"/>
      <name val="微软雅黑"/>
      <family val="2"/>
      <charset val="134"/>
    </font>
    <font>
      <b/>
      <sz val="16"/>
      <color theme="4"/>
      <name val="微软雅黑"/>
      <family val="2"/>
      <charset val="134"/>
    </font>
    <font>
      <sz val="10"/>
      <color theme="4" tint="-0.249977111117893"/>
      <name val="微软雅黑"/>
      <family val="2"/>
      <charset val="134"/>
    </font>
    <font>
      <u/>
      <sz val="10"/>
      <color theme="10"/>
      <name val="微软雅黑"/>
      <family val="2"/>
      <charset val="134"/>
    </font>
    <font>
      <b/>
      <sz val="11"/>
      <color theme="3"/>
      <name val="Century Gothic"/>
      <charset val="134"/>
      <scheme val="minor"/>
    </font>
    <font>
      <sz val="11"/>
      <color indexed="8"/>
      <name val="Century Gothic"/>
      <charset val="134"/>
      <scheme val="minor"/>
    </font>
    <font>
      <sz val="11"/>
      <color theme="1"/>
      <name val="Century Gothic"/>
      <charset val="134"/>
      <scheme val="minor"/>
    </font>
    <font>
      <sz val="11"/>
      <color rgb="FF006100"/>
      <name val="Century Gothic"/>
      <charset val="134"/>
      <scheme val="minor"/>
    </font>
    <font>
      <b/>
      <sz val="11"/>
      <color rgb="FFFFFFFF"/>
      <name val="Century Gothic"/>
      <charset val="134"/>
      <scheme val="minor"/>
    </font>
    <font>
      <sz val="11"/>
      <color theme="0"/>
      <name val="Century Gothic"/>
      <charset val="134"/>
      <scheme val="minor"/>
    </font>
    <font>
      <sz val="11"/>
      <color rgb="FF3F3F76"/>
      <name val="Century Gothic"/>
      <charset val="134"/>
      <scheme val="minor"/>
    </font>
    <font>
      <u/>
      <sz val="10"/>
      <color theme="10"/>
      <name val="Century Gothic"/>
      <charset val="134"/>
      <scheme val="minor"/>
    </font>
    <font>
      <sz val="11"/>
      <color rgb="FF9C0006"/>
      <name val="Century Gothic"/>
      <charset val="134"/>
      <scheme val="minor"/>
    </font>
    <font>
      <sz val="11"/>
      <color rgb="FF9C6500"/>
      <name val="Century Gothic"/>
      <charset val="134"/>
      <scheme val="minor"/>
    </font>
    <font>
      <sz val="11"/>
      <color rgb="FFFA7D00"/>
      <name val="Century Gothic"/>
      <charset val="134"/>
      <scheme val="minor"/>
    </font>
    <font>
      <u/>
      <sz val="11"/>
      <color rgb="FF800080"/>
      <name val="Century Gothic"/>
      <charset val="134"/>
      <scheme val="minor"/>
    </font>
    <font>
      <b/>
      <sz val="11"/>
      <color theme="1"/>
      <name val="Century Gothic"/>
      <charset val="134"/>
      <scheme val="minor"/>
    </font>
    <font>
      <sz val="11"/>
      <color rgb="FFFF0000"/>
      <name val="Century Gothic"/>
      <charset val="134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134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rgb="FF3F3F3F"/>
      <name val="Century Gothic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ck">
        <color theme="4" tint="0.599963377788629"/>
      </left>
      <right/>
      <top style="thick">
        <color theme="4" tint="0.599963377788629"/>
      </top>
      <bottom/>
      <diagonal/>
    </border>
    <border>
      <left/>
      <right/>
      <top style="thick">
        <color theme="4" tint="0.599963377788629"/>
      </top>
      <bottom/>
      <diagonal/>
    </border>
    <border>
      <left/>
      <right style="thick">
        <color theme="4" tint="0.599963377788629"/>
      </right>
      <top style="thick">
        <color theme="4" tint="0.599963377788629"/>
      </top>
      <bottom/>
      <diagonal/>
    </border>
    <border>
      <left style="thick">
        <color theme="4" tint="0.599963377788629"/>
      </left>
      <right/>
      <top/>
      <bottom/>
      <diagonal/>
    </border>
    <border>
      <left/>
      <right style="thick">
        <color theme="4" tint="0.599963377788629"/>
      </right>
      <top/>
      <bottom/>
      <diagonal/>
    </border>
    <border>
      <left/>
      <right/>
      <top/>
      <bottom style="thin">
        <color theme="4" tint="0.599963377788629"/>
      </bottom>
      <diagonal/>
    </border>
    <border>
      <left/>
      <right/>
      <top style="thin">
        <color theme="4" tint="0.599963377788629"/>
      </top>
      <bottom style="thin">
        <color theme="4" tint="0.599963377788629"/>
      </bottom>
      <diagonal/>
    </border>
    <border>
      <left style="thick">
        <color theme="4" tint="0.599963377788629"/>
      </left>
      <right/>
      <top/>
      <bottom style="thick">
        <color theme="4" tint="0.599963377788629"/>
      </bottom>
      <diagonal/>
    </border>
    <border>
      <left/>
      <right/>
      <top style="thin">
        <color theme="4" tint="0.599963377788629"/>
      </top>
      <bottom style="thick">
        <color theme="4" tint="0.599963377788629"/>
      </bottom>
      <diagonal/>
    </border>
    <border>
      <left/>
      <right style="thick">
        <color theme="4" tint="0.599963377788629"/>
      </right>
      <top/>
      <bottom style="thick">
        <color theme="4" tint="0.599963377788629"/>
      </bottom>
      <diagonal/>
    </border>
    <border>
      <left/>
      <right/>
      <top/>
      <bottom style="thick">
        <color theme="4" tint="0.599963377788629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14" applyNumberFormat="0" applyProtection="0">
      <alignment wrapText="1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7" fontId="24" fillId="0" borderId="18" applyFill="0" applyAlignment="0" applyProtection="0"/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16" borderId="20" applyNumberFormat="0" applyAlignment="0" applyProtection="0">
      <alignment vertical="center"/>
    </xf>
    <xf numFmtId="0" fontId="19" fillId="16" borderId="14" applyNumberFormat="0" applyAlignment="0" applyProtection="0"/>
    <xf numFmtId="0" fontId="13" fillId="6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2" fillId="2" borderId="0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vertical="center"/>
    </xf>
    <xf numFmtId="0" fontId="1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4" fontId="5" fillId="0" borderId="7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center"/>
    </xf>
    <xf numFmtId="0" fontId="1" fillId="0" borderId="8" xfId="0" applyFont="1" applyBorder="1">
      <alignment vertical="center"/>
    </xf>
    <xf numFmtId="0" fontId="3" fillId="0" borderId="9" xfId="0" applyFont="1" applyBorder="1" applyAlignment="1">
      <alignment horizontal="left" vertical="center" indent="1"/>
    </xf>
    <xf numFmtId="176" fontId="5" fillId="0" borderId="9" xfId="0" applyNumberFormat="1" applyFont="1" applyBorder="1" applyAlignment="1">
      <alignment horizontal="left" vertical="center"/>
    </xf>
    <xf numFmtId="0" fontId="1" fillId="0" borderId="10" xfId="0" applyFont="1" applyBorder="1">
      <alignment vertical="center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4" fillId="3" borderId="0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vertical="center" wrapText="1"/>
    </xf>
    <xf numFmtId="31" fontId="5" fillId="3" borderId="0" xfId="0" applyNumberFormat="1" applyFont="1" applyFill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Border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76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0" xfId="1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2"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fill>
        <patternFill patternType="none"/>
      </fill>
      <alignment vertical="center"/>
      <border>
        <left style="thick">
          <color theme="4" tint="0.599963377788629"/>
        </left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fill>
        <patternFill patternType="none"/>
      </fill>
      <alignment horizontal="left" vertical="center" indent="1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single"/>
        <sz val="10"/>
        <color theme="10"/>
      </font>
      <fill>
        <patternFill patternType="none"/>
      </fill>
      <alignment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fill>
        <patternFill patternType="none"/>
      </fill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fill>
        <patternFill patternType="none"/>
      </fill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4" formatCode="yyyy/m/d"/>
      <fill>
        <patternFill patternType="none"/>
      </fill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fill>
        <patternFill patternType="none"/>
      </fill>
      <alignment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fill>
        <patternFill patternType="none"/>
      </fill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fill>
        <patternFill patternType="none"/>
      </fill>
      <alignment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fill>
        <patternFill patternType="none"/>
      </fill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fill>
        <patternFill patternType="none"/>
      </fill>
      <alignment vertical="center"/>
      <border>
        <left/>
        <right style="thick">
          <color theme="4" tint="0.599963377788629"/>
        </right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4" tint="-0.249977111117893"/>
      </font>
      <alignment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numFmt numFmtId="176" formatCode="[&lt;=9999999]###\-####;\(###\)\ ###\-####"/>
      <alignment horizontal="left" vertical="center"/>
      <border>
        <left/>
        <right/>
        <top/>
        <bottom/>
        <diagonal/>
      </border>
    </dxf>
    <dxf>
      <font>
        <name val="微软雅黑"/>
        <scheme val="none"/>
        <charset val="134"/>
        <family val="32"/>
        <b val="0"/>
        <i val="0"/>
        <strike val="0"/>
        <u val="none"/>
        <sz val="10"/>
        <color theme="1"/>
      </font>
      <alignment vertical="center"/>
      <border>
        <left/>
        <right style="thick">
          <color theme="4" tint="0.599963377788629"/>
        </right>
        <top/>
        <bottom/>
        <diagonal/>
      </border>
    </dxf>
    <dxf>
      <font>
        <b val="0"/>
        <color theme="0"/>
      </font>
      <fill>
        <patternFill patternType="solid">
          <bgColor theme="0"/>
        </patternFill>
      </fill>
      <border>
        <left/>
        <right style="thick">
          <color theme="4" tint="0.599963377788629"/>
        </right>
        <top/>
        <bottom/>
        <vertical/>
        <horizontal/>
      </border>
    </dxf>
    <dxf>
      <font>
        <b val="0"/>
        <color theme="0"/>
      </font>
      <fill>
        <patternFill patternType="solid">
          <bgColor theme="0"/>
        </patternFill>
      </fill>
      <border>
        <left style="thick">
          <color theme="4" tint="0.599963377788629"/>
        </left>
        <right/>
        <top/>
        <bottom/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left/>
        <right style="thick">
          <color theme="4" tint="0.599963377788629"/>
        </right>
        <top/>
        <bottom/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left style="thick">
          <color theme="4" tint="0.599963377788629"/>
        </left>
        <right/>
        <top/>
        <bottom/>
        <vertical/>
        <horizontal/>
      </border>
    </dxf>
    <dxf>
      <font>
        <b val="1"/>
        <color theme="1" tint="0.349986266670736"/>
      </font>
      <fill>
        <patternFill patternType="solid">
          <fgColor theme="4"/>
          <bgColor theme="0" tint="-0.14996795556505"/>
        </patternFill>
      </fill>
      <border>
        <left/>
        <right/>
        <top/>
        <bottom/>
        <vertical/>
        <horizontal/>
      </border>
    </dxf>
    <dxf>
      <font>
        <b val="0"/>
        <color theme="1" tint="0.349986266670736"/>
      </font>
      <fill>
        <patternFill patternType="solid">
          <bgColor theme="0"/>
        </patternFill>
      </fill>
      <border>
        <left style="thick">
          <color theme="4" tint="0.599963377788629"/>
        </left>
        <right style="thick">
          <color theme="4" tint="0.599963377788629"/>
        </right>
        <top style="thick">
          <color theme="4" tint="0.599963377788629"/>
        </top>
        <bottom style="thick">
          <color theme="4" tint="0.599963377788629"/>
        </bottom>
        <vertical/>
        <horizontal style="thin">
          <color theme="4"/>
        </horizontal>
      </border>
    </dxf>
  </dxfs>
  <tableStyles count="1" defaultTableStyle="TableStyleMedium2" defaultPivotStyle="PivotStyleLight16">
    <tableStyle name="ClassRoster_table1" pivot="0" count="6">
      <tableStyleElement type="wholeTable" dxfId="21"/>
      <tableStyleElement type="headerRow" dxfId="20"/>
      <tableStyleElement type="firstColumn" dxfId="19"/>
      <tableStyleElement type="lastColumn" dxfId="18"/>
      <tableStyleElement type="firstHeaderCell" dxfId="17"/>
      <tableStyleElement type="lastHeaderCell" dxfId="16"/>
    </tableStyle>
  </tableStyles>
  <colors>
    <mruColors>
      <color rgb="00D9D9D9"/>
      <color rgb="002CA7C0"/>
      <color rgb="00DEF3F8"/>
      <color rgb="0061C7DB"/>
      <color rgb="0059595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29677;&#32423;&#21517;&#20876;!A1"/><Relationship Id="rId1" Type="http://schemas.openxmlformats.org/officeDocument/2006/relationships/hyperlink" Target="#&#23398;&#29983;&#35814;&#32454;&#20449;&#24687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3398;&#29983;&#21015;&#34920;!A1"/><Relationship Id="rId1" Type="http://schemas.openxmlformats.org/officeDocument/2006/relationships/hyperlink" Target="#&#23398;&#29983;&#35814;&#32454;&#20449;&#2468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3398;&#29983;&#21015;&#34920;!A1"/><Relationship Id="rId1" Type="http://schemas.openxmlformats.org/officeDocument/2006/relationships/hyperlink" Target="#&#29677;&#32423;&#21517;&#20876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503029</xdr:colOff>
      <xdr:row>1</xdr:row>
      <xdr:rowOff>458201</xdr:rowOff>
    </xdr:from>
    <xdr:to>
      <xdr:col>12</xdr:col>
      <xdr:colOff>5443</xdr:colOff>
      <xdr:row>1</xdr:row>
      <xdr:rowOff>650225</xdr:rowOff>
    </xdr:to>
    <xdr:sp>
      <xdr:nvSpPr>
        <xdr:cNvPr id="2" name="转到“学生详细信息”" descr="单击可查看学生详细信息" title="转到“学生详细信息”">
          <a:hlinkClick xmlns:r="http://schemas.openxmlformats.org/officeDocument/2006/relationships" r:id="rId1"/>
        </xdr:cNvPr>
        <xdr:cNvSpPr/>
      </xdr:nvSpPr>
      <xdr:spPr>
        <a:xfrm>
          <a:off x="10494645" y="629285"/>
          <a:ext cx="2073910" cy="191770"/>
        </a:xfrm>
        <a:prstGeom prst="rect">
          <a:avLst/>
        </a:prstGeom>
        <a:solidFill>
          <a:schemeClr val="accent1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转到“学生详细信息”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  <xdr:twoCellAnchor>
    <xdr:from>
      <xdr:col>2</xdr:col>
      <xdr:colOff>0</xdr:colOff>
      <xdr:row>1</xdr:row>
      <xdr:rowOff>0</xdr:rowOff>
    </xdr:from>
    <xdr:to>
      <xdr:col>3</xdr:col>
      <xdr:colOff>1238250</xdr:colOff>
      <xdr:row>1</xdr:row>
      <xdr:rowOff>684147</xdr:rowOff>
    </xdr:to>
    <xdr:sp>
      <xdr:nvSpPr>
        <xdr:cNvPr id="3" name="学生列表" descr="&quot;&quot;" title="学生列表"/>
        <xdr:cNvSpPr txBox="1"/>
      </xdr:nvSpPr>
      <xdr:spPr>
        <a:xfrm>
          <a:off x="238125" y="171450"/>
          <a:ext cx="2724150" cy="683895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zh-CN" altLang="en-US" sz="28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学生列表</a:t>
          </a:r>
          <a:endParaRPr lang="en-US" sz="28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9</xdr:col>
      <xdr:colOff>501855</xdr:colOff>
      <xdr:row>1</xdr:row>
      <xdr:rowOff>132433</xdr:rowOff>
    </xdr:from>
    <xdr:to>
      <xdr:col>12</xdr:col>
      <xdr:colOff>4350</xdr:colOff>
      <xdr:row>1</xdr:row>
      <xdr:rowOff>324457</xdr:rowOff>
    </xdr:to>
    <xdr:sp>
      <xdr:nvSpPr>
        <xdr:cNvPr id="4" name="转到“班级名册”" descr="单击可查看班级名册" title="转到“班级名册”">
          <a:hlinkClick xmlns:r="http://schemas.openxmlformats.org/officeDocument/2006/relationships" r:id="rId2"/>
        </xdr:cNvPr>
        <xdr:cNvSpPr/>
      </xdr:nvSpPr>
      <xdr:spPr>
        <a:xfrm>
          <a:off x="10493375" y="303530"/>
          <a:ext cx="2073910" cy="191770"/>
        </a:xfrm>
        <a:prstGeom prst="rect">
          <a:avLst/>
        </a:prstGeom>
        <a:solidFill>
          <a:schemeClr val="accent1"/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转到“班级名册”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  <xdr:twoCellAnchor>
    <xdr:from>
      <xdr:col>11</xdr:col>
      <xdr:colOff>95250</xdr:colOff>
      <xdr:row>5</xdr:row>
      <xdr:rowOff>180975</xdr:rowOff>
    </xdr:from>
    <xdr:to>
      <xdr:col>17</xdr:col>
      <xdr:colOff>28575</xdr:colOff>
      <xdr:row>8</xdr:row>
      <xdr:rowOff>238760</xdr:rowOff>
    </xdr:to>
    <xdr:grpSp>
      <xdr:nvGrpSpPr>
        <xdr:cNvPr id="1040" name="模板提示" descr="单击单元格 D4，并从下拉列表中选择学生"/>
        <xdr:cNvGrpSpPr/>
      </xdr:nvGrpSpPr>
      <xdr:grpSpPr>
        <a:xfrm>
          <a:off x="12544425" y="1971675"/>
          <a:ext cx="2600325" cy="857885"/>
          <a:chOff x="95007" y="726179"/>
          <a:chExt cx="4082536" cy="561976"/>
        </a:xfrm>
      </xdr:grpSpPr>
      <xdr:sp>
        <xdr:nvSpPr>
          <xdr:cNvPr id="5" name="矩形 1" descr="要添加更多学生，请在表格的最后一个单元格中按 Tab 键。" title="数据输入提示"/>
          <xdr:cNvSpPr/>
        </xdr:nvSpPr>
        <xdr:spPr>
          <a:xfrm>
            <a:off x="424003" y="756218"/>
            <a:ext cx="3753540" cy="563228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182880" rIns="91440" rtlCol="0" anchor="ctr"/>
          <a:lstStyle/>
          <a:p>
            <a:pPr algn="l"/>
            <a:r>
              <a:rPr lang="zh-CN" altLang="en-US" sz="100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要添加更多学生，请在表格的最后一个单元格中按 </a:t>
            </a:r>
            <a:r>
              <a:rPr lang="en-US" sz="1000" b="1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Tab</a:t>
            </a:r>
            <a:r>
              <a:rPr lang="en-US" sz="100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 </a:t>
            </a:r>
            <a:r>
              <a:rPr lang="zh-CN" altLang="en-US" sz="100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键。</a:t>
            </a:r>
            <a:endParaRPr lang="en-US" sz="1000" b="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endParaRPr>
          </a:p>
        </xdr:txBody>
      </xdr:sp>
      <xdr:sp>
        <xdr:nvSpPr>
          <xdr:cNvPr id="6" name="等腰三角形 7"/>
          <xdr:cNvSpPr/>
        </xdr:nvSpPr>
        <xdr:spPr>
          <a:xfrm rot="16200000">
            <a:off x="196924" y="729398"/>
            <a:ext cx="125162" cy="328996"/>
          </a:xfrm>
          <a:prstGeom prst="triangle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p/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104775</xdr:colOff>
      <xdr:row>0</xdr:row>
      <xdr:rowOff>209550</xdr:rowOff>
    </xdr:from>
    <xdr:to>
      <xdr:col>3</xdr:col>
      <xdr:colOff>3810</xdr:colOff>
      <xdr:row>1</xdr:row>
      <xdr:rowOff>680190</xdr:rowOff>
    </xdr:to>
    <xdr:sp>
      <xdr:nvSpPr>
        <xdr:cNvPr id="2" name="班级名册" descr="&quot;&quot;" title="班级名册"/>
        <xdr:cNvSpPr txBox="1"/>
      </xdr:nvSpPr>
      <xdr:spPr>
        <a:xfrm>
          <a:off x="228600" y="171450"/>
          <a:ext cx="2661285" cy="680085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zh-CN" altLang="en-US" sz="28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班级名册</a:t>
          </a:r>
          <a:endParaRPr lang="en-US" sz="28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4</xdr:col>
      <xdr:colOff>549004</xdr:colOff>
      <xdr:row>1</xdr:row>
      <xdr:rowOff>462609</xdr:rowOff>
    </xdr:from>
    <xdr:to>
      <xdr:col>7</xdr:col>
      <xdr:colOff>4174</xdr:colOff>
      <xdr:row>1</xdr:row>
      <xdr:rowOff>643869</xdr:rowOff>
    </xdr:to>
    <xdr:sp>
      <xdr:nvSpPr>
        <xdr:cNvPr id="3" name="转到“学生详细信息”" descr="单击可查看学生详细信息" title="转到“学生详细信息”">
          <a:hlinkClick xmlns:r="http://schemas.openxmlformats.org/officeDocument/2006/relationships" r:id="rId1"/>
        </xdr:cNvPr>
        <xdr:cNvSpPr/>
      </xdr:nvSpPr>
      <xdr:spPr>
        <a:xfrm>
          <a:off x="6368415" y="633730"/>
          <a:ext cx="2103120" cy="180975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lvl="0"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转到“学生详细信息”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  <xdr:twoCellAnchor>
    <xdr:from>
      <xdr:col>4</xdr:col>
      <xdr:colOff>549004</xdr:colOff>
      <xdr:row>1</xdr:row>
      <xdr:rowOff>130722</xdr:rowOff>
    </xdr:from>
    <xdr:to>
      <xdr:col>7</xdr:col>
      <xdr:colOff>4174</xdr:colOff>
      <xdr:row>1</xdr:row>
      <xdr:rowOff>321522</xdr:rowOff>
    </xdr:to>
    <xdr:sp>
      <xdr:nvSpPr>
        <xdr:cNvPr id="4" name="转到“学生列表”" descr="单击可查看学生列表" title="转到“学生列表”">
          <a:hlinkClick xmlns:r="http://schemas.openxmlformats.org/officeDocument/2006/relationships" r:id="rId2"/>
        </xdr:cNvPr>
        <xdr:cNvSpPr/>
      </xdr:nvSpPr>
      <xdr:spPr>
        <a:xfrm>
          <a:off x="6368415" y="301625"/>
          <a:ext cx="2103120" cy="191135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转到“学生列表”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10259</xdr:colOff>
      <xdr:row>0</xdr:row>
      <xdr:rowOff>209549</xdr:rowOff>
    </xdr:from>
    <xdr:to>
      <xdr:col>3</xdr:col>
      <xdr:colOff>647700</xdr:colOff>
      <xdr:row>1</xdr:row>
      <xdr:rowOff>683755</xdr:rowOff>
    </xdr:to>
    <xdr:sp>
      <xdr:nvSpPr>
        <xdr:cNvPr id="2" name="学生详细信息" descr="&quot;&quot;" title="学生详细信息"/>
        <xdr:cNvSpPr txBox="1"/>
      </xdr:nvSpPr>
      <xdr:spPr>
        <a:xfrm>
          <a:off x="248285" y="208915"/>
          <a:ext cx="3104515" cy="683895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Ins="91440" rtlCol="0" anchor="ctr">
          <a:noAutofit/>
        </a:bodyPr>
        <a:lstStyle/>
        <a:p>
          <a:pPr algn="ctr"/>
          <a:r>
            <a:rPr lang="zh-CN" altLang="en-US" sz="28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学生详细信息</a:t>
          </a:r>
          <a:endParaRPr lang="en-US" sz="28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3</xdr:col>
      <xdr:colOff>1113594</xdr:colOff>
      <xdr:row>1</xdr:row>
      <xdr:rowOff>470713</xdr:rowOff>
    </xdr:from>
    <xdr:to>
      <xdr:col>5</xdr:col>
      <xdr:colOff>4795</xdr:colOff>
      <xdr:row>1</xdr:row>
      <xdr:rowOff>653593</xdr:rowOff>
    </xdr:to>
    <xdr:sp>
      <xdr:nvSpPr>
        <xdr:cNvPr id="3" name="转到“班级名册”" descr="单击可查看班级名册" title="转到“班级名册”">
          <a:hlinkClick xmlns:r="http://schemas.openxmlformats.org/officeDocument/2006/relationships" r:id="rId1"/>
        </xdr:cNvPr>
        <xdr:cNvSpPr/>
      </xdr:nvSpPr>
      <xdr:spPr>
        <a:xfrm>
          <a:off x="3818255" y="680085"/>
          <a:ext cx="1872615" cy="182880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转到“班级名册”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  <xdr:twoCellAnchor>
    <xdr:from>
      <xdr:col>3</xdr:col>
      <xdr:colOff>1115975</xdr:colOff>
      <xdr:row>1</xdr:row>
      <xdr:rowOff>140866</xdr:rowOff>
    </xdr:from>
    <xdr:to>
      <xdr:col>5</xdr:col>
      <xdr:colOff>7176</xdr:colOff>
      <xdr:row>1</xdr:row>
      <xdr:rowOff>332890</xdr:rowOff>
    </xdr:to>
    <xdr:sp>
      <xdr:nvSpPr>
        <xdr:cNvPr id="4" name="转到“学生列表”" descr="单击可查看学生列表" title="转到“学生列表”">
          <a:hlinkClick xmlns:r="http://schemas.openxmlformats.org/officeDocument/2006/relationships" r:id="rId2"/>
        </xdr:cNvPr>
        <xdr:cNvSpPr/>
      </xdr:nvSpPr>
      <xdr:spPr>
        <a:xfrm>
          <a:off x="3820795" y="349885"/>
          <a:ext cx="1872615" cy="192405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000" b="1">
              <a:solidFill>
                <a:schemeClr val="bg1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转到“学生列表”</a:t>
          </a:r>
          <a:endParaRPr lang="en-US" sz="1000" b="1">
            <a:solidFill>
              <a:schemeClr val="bg1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 fPrintsWithSheet="0"/>
  </xdr:twoCellAnchor>
  <xdr:twoCellAnchor>
    <xdr:from>
      <xdr:col>2</xdr:col>
      <xdr:colOff>29210</xdr:colOff>
      <xdr:row>2</xdr:row>
      <xdr:rowOff>19050</xdr:rowOff>
    </xdr:from>
    <xdr:to>
      <xdr:col>4</xdr:col>
      <xdr:colOff>0</xdr:colOff>
      <xdr:row>3</xdr:row>
      <xdr:rowOff>142875</xdr:rowOff>
    </xdr:to>
    <xdr:grpSp>
      <xdr:nvGrpSpPr>
        <xdr:cNvPr id="3088" name="模板提示" descr="单击单元格 D4，并从下拉列表中选择学生。"/>
        <xdr:cNvGrpSpPr/>
      </xdr:nvGrpSpPr>
      <xdr:grpSpPr>
        <a:xfrm>
          <a:off x="267335" y="1019175"/>
          <a:ext cx="5304790" cy="447675"/>
          <a:chOff x="266700" y="990600"/>
          <a:chExt cx="4443877" cy="447675"/>
        </a:xfrm>
      </xdr:grpSpPr>
      <xdr:sp>
        <xdr:nvSpPr>
          <xdr:cNvPr id="5" name="矩形 1" descr="单击单元格 D4，并从下拉列表中选择学生。" title="数据输入提示"/>
          <xdr:cNvSpPr/>
        </xdr:nvSpPr>
        <xdr:spPr>
          <a:xfrm>
            <a:off x="267232" y="990600"/>
            <a:ext cx="4443345" cy="3048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zh-CN" altLang="en-US" sz="105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单击单元格 </a:t>
            </a:r>
            <a:r>
              <a:rPr lang="en-US" sz="105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D4，</a:t>
            </a:r>
            <a:r>
              <a:rPr lang="zh-CN" altLang="en-US" sz="1050" b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并从下拉列表中选择学生</a:t>
            </a:r>
            <a:endParaRPr lang="en-US" sz="1050" b="0">
              <a:solidFill>
                <a:schemeClr val="tx1">
                  <a:lumMod val="65000"/>
                  <a:lumOff val="3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endParaRPr>
          </a:p>
        </xdr:txBody>
      </xdr:sp>
      <xdr:sp>
        <xdr:nvSpPr>
          <xdr:cNvPr id="6" name="等腰三角形 3"/>
          <xdr:cNvSpPr/>
        </xdr:nvSpPr>
        <xdr:spPr>
          <a:xfrm flipV="1">
            <a:off x="2620530" y="1304925"/>
            <a:ext cx="151568" cy="133350"/>
          </a:xfrm>
          <a:prstGeom prst="triangle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p/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id="1" name="Students" displayName="Students" ref="B3:L7" totalsRowShown="0">
  <tableColumns count="11">
    <tableColumn id="1" name=" " dataDxfId="0"/>
    <tableColumn id="2" name="学生姓名" dataDxfId="1"/>
    <tableColumn id="3" name="电子邮件" dataDxfId="2"/>
    <tableColumn id="4" name="家庭电话" dataDxfId="3"/>
    <tableColumn id="5" name="移动电话" dataDxfId="4"/>
    <tableColumn id="6" name="出生日期" dataDxfId="5"/>
    <tableColumn id="7" name="紧急联系人" dataDxfId="6"/>
    <tableColumn id="8" name="紧急电话" dataDxfId="7"/>
    <tableColumn id="9" name="医生" dataDxfId="8"/>
    <tableColumn id="10" name="医生电话" dataDxfId="9"/>
    <tableColumn id="11" name="  " dataDxfId="10"/>
  </tableColumns>
  <tableStyleInfo name="ClassRoster_table1" showFirstColumn="1" showLastColumn="1" showRowStripes="1" showColumnStripes="0"/>
</table>
</file>

<file path=xl/tables/table2.xml><?xml version="1.0" encoding="utf-8"?>
<table xmlns="http://schemas.openxmlformats.org/spreadsheetml/2006/main" id="3" name="StudentRoster" displayName="StudentRoster" ref="B7:G12" totalsRowShown="0">
  <tableColumns count="6">
    <tableColumn id="1" name=" " dataDxfId="11"/>
    <tableColumn id="2" name="学生姓名"/>
    <tableColumn id="3" name="电子邮件" dataDxfId="12"/>
    <tableColumn id="4" name="家庭电话" dataDxfId="13"/>
    <tableColumn id="5" name="移动电话" dataDxfId="14"/>
    <tableColumn id="6" name="  " dataDxfId="15"/>
  </tableColumns>
  <tableStyleInfo name="ClassRoster_table1" showFirstColumn="1" showLastColumn="1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ketchbook">
  <a:themeElements>
    <a:clrScheme name="ClassRoster_color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61C7DB"/>
      </a:accent1>
      <a:accent2>
        <a:srgbClr val="96C030"/>
      </a:accent2>
      <a:accent3>
        <a:srgbClr val="DB4D75"/>
      </a:accent3>
      <a:accent4>
        <a:srgbClr val="F09D23"/>
      </a:accent4>
      <a:accent5>
        <a:srgbClr val="8968A9"/>
      </a:accent5>
      <a:accent6>
        <a:srgbClr val="EAC71D"/>
      </a:accent6>
      <a:hlink>
        <a:srgbClr val="61C7DB"/>
      </a:hlink>
      <a:folHlink>
        <a:srgbClr val="8968A9"/>
      </a:folHlink>
    </a:clrScheme>
    <a:fontScheme name="ClassRoster_fonts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ketchbook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alpha val="94000"/>
                <a:satMod val="120000"/>
                <a:lumMod val="110000"/>
              </a:schemeClr>
            </a:gs>
            <a:gs pos="100000">
              <a:schemeClr val="phClr">
                <a:tint val="80000"/>
                <a:shade val="100000"/>
                <a:satMod val="140000"/>
                <a:lumMod val="12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100000"/>
                <a:shade val="100000"/>
                <a:satMod val="100000"/>
                <a:lumMod val="9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05000"/>
              </a:schemeClr>
            </a:gs>
          </a:gsLst>
          <a:path path="circle">
            <a:fillToRect l="40000" t="100000" r="4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shade val="9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rotWithShape="0">
              <a:srgbClr val="000000">
                <a:alpha val="37000"/>
              </a:srgbClr>
            </a:outerShdw>
          </a:effectLst>
        </a:effectStyle>
        <a:effectStyle>
          <a:effectLst>
            <a:outerShdw blurRad="50800" dist="25400" dir="5040000" rotWithShape="0">
              <a:srgbClr val="000000">
                <a:alpha val="44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dkEdge">
            <a:bevelT w="38100" h="2540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55000"/>
                <a:lumMod val="90000"/>
              </a:schemeClr>
              <a:schemeClr val="phClr">
                <a:tint val="92000"/>
                <a:satMod val="120000"/>
                <a:lumMod val="103000"/>
              </a:schemeClr>
            </a:duotone>
          </a:blip>
          <a:stretch>
            <a:fillRect/>
          </a:stretch>
        </a:blipFill>
        <a:blipFill rotWithShape="1">
          <a:blip xmlns:r="http://schemas.openxmlformats.org/officeDocument/2006/relationships" r:embed="rId2">
            <a:duotone>
              <a:schemeClr val="phClr">
                <a:shade val="96000"/>
              </a:schemeClr>
              <a:schemeClr val="phClr">
                <a:tint val="98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richard@example.com" TargetMode="External"/><Relationship Id="rId5" Type="http://schemas.openxmlformats.org/officeDocument/2006/relationships/hyperlink" Target="mailto:bharat@example.com" TargetMode="External"/><Relationship Id="rId4" Type="http://schemas.openxmlformats.org/officeDocument/2006/relationships/hyperlink" Target="mailto:shane@example.com" TargetMode="External"/><Relationship Id="rId3" Type="http://schemas.openxmlformats.org/officeDocument/2006/relationships/hyperlink" Target="mailto:david@example.com" TargetMode="Externa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B1:L8"/>
  <sheetViews>
    <sheetView showGridLines="0" tabSelected="1" workbookViewId="0">
      <selection activeCell="B8" sqref="B8:L8"/>
    </sheetView>
  </sheetViews>
  <sheetFormatPr defaultColWidth="9.14285714285714" defaultRowHeight="21" customHeight="1" outlineLevelRow="7"/>
  <cols>
    <col min="1" max="1" width="1.85714285714286" style="1" customWidth="1"/>
    <col min="2" max="2" width="1.71428571428571" style="1" customWidth="1"/>
    <col min="3" max="3" width="22.2857142857143" style="1" customWidth="1"/>
    <col min="4" max="4" width="25" style="1" customWidth="1"/>
    <col min="5" max="5" width="16.5714285714286" style="1" customWidth="1"/>
    <col min="6" max="6" width="15.4285714285714" style="1" customWidth="1"/>
    <col min="7" max="7" width="14.5714285714286" style="1" customWidth="1"/>
    <col min="8" max="8" width="27.7142857142857" style="1" customWidth="1"/>
    <col min="9" max="9" width="24.7142857142857" style="1" customWidth="1"/>
    <col min="10" max="10" width="16" style="1" customWidth="1"/>
    <col min="11" max="11" width="20.8571428571429" style="1" customWidth="1"/>
    <col min="12" max="13" width="1.71428571428571" style="1" customWidth="1"/>
    <col min="14" max="16384" width="9.14285714285714" style="1"/>
  </cols>
  <sheetData>
    <row r="1" ht="13.5"/>
    <row r="2" ht="62.25" customHeight="1" spans="2:1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ht="23.25" customHeight="1" spans="2:12">
      <c r="B3" s="33" t="s">
        <v>0</v>
      </c>
      <c r="C3" s="34" t="s">
        <v>1</v>
      </c>
      <c r="D3" s="35" t="s">
        <v>2</v>
      </c>
      <c r="E3" s="35" t="s">
        <v>3</v>
      </c>
      <c r="F3" s="35" t="s">
        <v>4</v>
      </c>
      <c r="G3" s="35" t="s">
        <v>5</v>
      </c>
      <c r="H3" s="35" t="s">
        <v>6</v>
      </c>
      <c r="I3" s="35" t="s">
        <v>7</v>
      </c>
      <c r="J3" s="35" t="s">
        <v>8</v>
      </c>
      <c r="K3" s="35" t="s">
        <v>9</v>
      </c>
      <c r="L3" s="1" t="s">
        <v>10</v>
      </c>
    </row>
    <row r="4" customHeight="1" spans="2:12">
      <c r="B4" s="33" t="e">
        <f>#REF!</f>
        <v>#REF!</v>
      </c>
      <c r="C4" s="34" t="s">
        <v>11</v>
      </c>
      <c r="D4" s="44" t="s">
        <v>12</v>
      </c>
      <c r="E4" s="45">
        <v>1235550121</v>
      </c>
      <c r="F4" s="45">
        <v>1235550126</v>
      </c>
      <c r="G4" s="46">
        <v>33970</v>
      </c>
      <c r="H4" s="35" t="s">
        <v>11</v>
      </c>
      <c r="I4" s="45">
        <v>1235550130</v>
      </c>
      <c r="J4" s="35" t="s">
        <v>11</v>
      </c>
      <c r="K4" s="45">
        <v>1235550134</v>
      </c>
      <c r="L4" s="47"/>
    </row>
    <row r="5" customHeight="1" spans="2:12">
      <c r="B5" s="33" t="e">
        <f>#REF!</f>
        <v>#REF!</v>
      </c>
      <c r="C5" s="34" t="s">
        <v>13</v>
      </c>
      <c r="D5" s="44" t="s">
        <v>14</v>
      </c>
      <c r="E5" s="45">
        <v>1235550122</v>
      </c>
      <c r="F5" s="45">
        <v>1235550127</v>
      </c>
      <c r="G5" s="46">
        <v>33604</v>
      </c>
      <c r="H5" s="35" t="s">
        <v>11</v>
      </c>
      <c r="I5" s="45">
        <v>1235550131</v>
      </c>
      <c r="J5" s="35" t="s">
        <v>11</v>
      </c>
      <c r="K5" s="45">
        <v>1235550135</v>
      </c>
      <c r="L5" s="47"/>
    </row>
    <row r="6" customHeight="1" spans="2:12">
      <c r="B6" s="33" t="e">
        <f>#REF!</f>
        <v>#REF!</v>
      </c>
      <c r="C6" s="34" t="s">
        <v>15</v>
      </c>
      <c r="D6" s="44" t="s">
        <v>16</v>
      </c>
      <c r="E6" s="45">
        <v>1235550124</v>
      </c>
      <c r="F6" s="45">
        <v>1235550128</v>
      </c>
      <c r="G6" s="46">
        <v>33239</v>
      </c>
      <c r="H6" s="35" t="s">
        <v>11</v>
      </c>
      <c r="I6" s="45">
        <v>1235550132</v>
      </c>
      <c r="J6" s="35" t="s">
        <v>11</v>
      </c>
      <c r="K6" s="45">
        <v>1235550136</v>
      </c>
      <c r="L6" s="47"/>
    </row>
    <row r="7" customHeight="1" spans="2:12">
      <c r="B7" s="33" t="e">
        <f>#REF!</f>
        <v>#REF!</v>
      </c>
      <c r="C7" s="34" t="s">
        <v>17</v>
      </c>
      <c r="D7" s="44" t="s">
        <v>18</v>
      </c>
      <c r="E7" s="45">
        <v>1235550125</v>
      </c>
      <c r="F7" s="45">
        <v>1235550129</v>
      </c>
      <c r="G7" s="46">
        <v>33604</v>
      </c>
      <c r="H7" s="35" t="s">
        <v>11</v>
      </c>
      <c r="I7" s="45">
        <v>1235550133</v>
      </c>
      <c r="J7" s="35" t="s">
        <v>11</v>
      </c>
      <c r="K7" s="45">
        <v>1235550137</v>
      </c>
      <c r="L7" s="47"/>
    </row>
    <row r="8" customHeight="1" spans="2:12">
      <c r="B8" s="41"/>
      <c r="C8" s="42"/>
      <c r="D8" s="42"/>
      <c r="E8" s="42"/>
      <c r="F8" s="42"/>
      <c r="G8" s="42"/>
      <c r="H8" s="42"/>
      <c r="I8" s="42"/>
      <c r="J8" s="42"/>
      <c r="K8" s="42"/>
      <c r="L8" s="43"/>
    </row>
  </sheetData>
  <mergeCells count="1">
    <mergeCell ref="B8:L8"/>
  </mergeCells>
  <hyperlinks>
    <hyperlink ref="D4" r:id="rId3" display="david@example.com"/>
    <hyperlink ref="D5" r:id="rId4" display="shane@example.com"/>
    <hyperlink ref="D6" r:id="rId5" display="bharat@example.com"/>
    <hyperlink ref="D7" r:id="rId6" display="richard@example.com"/>
  </hyperlinks>
  <printOptions horizontalCentered="1"/>
  <pageMargins left="0.25" right="0.25" top="0.75" bottom="0.75" header="0.3" footer="0.3"/>
  <pageSetup paperSize="1" scale="71" fitToHeight="0" orientation="landscape"/>
  <headerFooter differentFirst="1">
    <oddHeader>&amp;RPage &amp;P of &amp;N</oddHead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  <pageSetUpPr fitToPage="1" autoPageBreaks="0"/>
  </sheetPr>
  <dimension ref="B1:G13"/>
  <sheetViews>
    <sheetView showGridLines="0" workbookViewId="0">
      <selection activeCell="C16" sqref="C16"/>
    </sheetView>
  </sheetViews>
  <sheetFormatPr defaultColWidth="9.14285714285714" defaultRowHeight="21" customHeight="1" outlineLevelCol="6"/>
  <cols>
    <col min="1" max="1" width="1.85714285714286" style="1" customWidth="1"/>
    <col min="2" max="2" width="1.71428571428571" style="1" customWidth="1"/>
    <col min="3" max="3" width="39.7142857142857" style="1" customWidth="1"/>
    <col min="4" max="4" width="44" style="1" customWidth="1"/>
    <col min="5" max="5" width="18.5714285714286" style="1" customWidth="1"/>
    <col min="6" max="6" width="19.4285714285714" style="1" customWidth="1"/>
    <col min="7" max="7" width="1.71428571428571" style="1" customWidth="1"/>
    <col min="8" max="8" width="1.85714285714286" style="1" customWidth="1"/>
    <col min="9" max="16384" width="9.14285714285714" style="1"/>
  </cols>
  <sheetData>
    <row r="1" ht="13.5"/>
    <row r="2" ht="62.25" customHeight="1" spans="2:7">
      <c r="B2" s="2"/>
      <c r="C2" s="3"/>
      <c r="D2" s="21" t="s">
        <v>19</v>
      </c>
      <c r="E2" s="3"/>
      <c r="F2" s="3"/>
      <c r="G2" s="4"/>
    </row>
    <row r="3" s="20" customFormat="1" ht="24.95" customHeight="1" spans="2:7">
      <c r="B3" s="22"/>
      <c r="C3" s="23" t="s">
        <v>20</v>
      </c>
      <c r="D3" s="24" t="s">
        <v>21</v>
      </c>
      <c r="E3" s="25" t="s">
        <v>22</v>
      </c>
      <c r="F3" s="26">
        <v>40700</v>
      </c>
      <c r="G3" s="27"/>
    </row>
    <row r="4" s="20" customFormat="1" ht="24.95" customHeight="1" spans="2:7">
      <c r="B4" s="22"/>
      <c r="C4" s="23" t="s">
        <v>23</v>
      </c>
      <c r="D4" s="24" t="s">
        <v>24</v>
      </c>
      <c r="E4" s="25" t="s">
        <v>25</v>
      </c>
      <c r="F4" s="26">
        <v>40781</v>
      </c>
      <c r="G4" s="27"/>
    </row>
    <row r="5" s="20" customFormat="1" ht="24.95" customHeight="1" spans="2:7">
      <c r="B5" s="22"/>
      <c r="C5" s="23" t="s">
        <v>26</v>
      </c>
      <c r="D5" s="24">
        <v>5</v>
      </c>
      <c r="E5" s="28"/>
      <c r="F5" s="29"/>
      <c r="G5" s="27"/>
    </row>
    <row r="6" ht="4.5" customHeight="1" spans="2:7">
      <c r="B6" s="5"/>
      <c r="C6" s="30"/>
      <c r="D6" s="31"/>
      <c r="F6" s="32"/>
      <c r="G6" s="8"/>
    </row>
    <row r="7" ht="27.75" customHeight="1" spans="2:7">
      <c r="B7" s="33" t="s">
        <v>0</v>
      </c>
      <c r="C7" s="34" t="s">
        <v>1</v>
      </c>
      <c r="D7" s="35" t="s">
        <v>2</v>
      </c>
      <c r="E7" s="35" t="s">
        <v>3</v>
      </c>
      <c r="F7" s="35" t="s">
        <v>4</v>
      </c>
      <c r="G7" s="1" t="s">
        <v>10</v>
      </c>
    </row>
    <row r="8" customHeight="1" spans="3:7">
      <c r="C8" s="34" t="s">
        <v>13</v>
      </c>
      <c r="D8" s="36" t="str">
        <f>IFERROR(VLOOKUP(#REF!,#REF!,3,FALSE),"")</f>
        <v/>
      </c>
      <c r="E8" s="37" t="str">
        <f>IFERROR(VLOOKUP(#REF!,#REF!,4,FALSE),"")</f>
        <v/>
      </c>
      <c r="F8" s="37" t="str">
        <f>IFERROR(VLOOKUP(#REF!,#REF!,5,FALSE),"")</f>
        <v/>
      </c>
      <c r="G8" s="38"/>
    </row>
    <row r="9" customHeight="1" spans="3:7">
      <c r="C9" s="34" t="s">
        <v>11</v>
      </c>
      <c r="D9" s="36" t="str">
        <f>IFERROR(VLOOKUP(#REF!,#REF!,3,FALSE),"")</f>
        <v/>
      </c>
      <c r="E9" s="37" t="str">
        <f>IFERROR(VLOOKUP(#REF!,#REF!,4,FALSE),"")</f>
        <v/>
      </c>
      <c r="F9" s="37" t="str">
        <f>IFERROR(VLOOKUP(#REF!,#REF!,5,FALSE),"")</f>
        <v/>
      </c>
      <c r="G9" s="38"/>
    </row>
    <row r="10" customHeight="1" spans="3:7">
      <c r="C10" s="34" t="s">
        <v>15</v>
      </c>
      <c r="D10" s="39" t="str">
        <f>IFERROR(VLOOKUP(#REF!,#REF!,3,FALSE),"")</f>
        <v/>
      </c>
      <c r="E10" s="37" t="str">
        <f>IFERROR(VLOOKUP(#REF!,#REF!,4,FALSE),"")</f>
        <v/>
      </c>
      <c r="F10" s="37" t="str">
        <f>IFERROR(VLOOKUP(#REF!,#REF!,5,FALSE),"")</f>
        <v/>
      </c>
      <c r="G10" s="38"/>
    </row>
    <row r="11" customHeight="1" spans="3:7">
      <c r="C11" s="40" t="s">
        <v>17</v>
      </c>
      <c r="D11" s="39" t="str">
        <f>IFERROR(VLOOKUP(#REF!,#REF!,3,FALSE),"")</f>
        <v/>
      </c>
      <c r="E11" s="37" t="str">
        <f>IFERROR(VLOOKUP(#REF!,#REF!,4,FALSE),"")</f>
        <v/>
      </c>
      <c r="F11" s="37" t="str">
        <f>IFERROR(VLOOKUP(#REF!,#REF!,5,FALSE),"")</f>
        <v/>
      </c>
      <c r="G11" s="38"/>
    </row>
    <row r="12" customHeight="1" spans="3:7">
      <c r="C12" s="34" t="s">
        <v>11</v>
      </c>
      <c r="D12" s="39" t="str">
        <f>IFERROR(VLOOKUP(#REF!,#REF!,3,FALSE),"")</f>
        <v/>
      </c>
      <c r="E12" s="37" t="str">
        <f>IFERROR(VLOOKUP(#REF!,#REF!,4,FALSE),"")</f>
        <v/>
      </c>
      <c r="F12" s="37" t="str">
        <f>IFERROR(VLOOKUP(#REF!,#REF!,5,FALSE),"")</f>
        <v/>
      </c>
      <c r="G12" s="38"/>
    </row>
    <row r="13" customHeight="1" spans="2:7">
      <c r="B13" s="41"/>
      <c r="C13" s="42"/>
      <c r="D13" s="42"/>
      <c r="E13" s="42"/>
      <c r="F13" s="42"/>
      <c r="G13" s="43"/>
    </row>
  </sheetData>
  <mergeCells count="1">
    <mergeCell ref="B13:G13"/>
  </mergeCells>
  <dataValidations count="2">
    <dataValidation type="list" allowBlank="1" showInputMessage="1" showErrorMessage="1" sqref="D4">
      <formula1>StaffList</formula1>
    </dataValidation>
    <dataValidation type="list" allowBlank="1" showInputMessage="1" showErrorMessage="1" sqref="C8:C12">
      <formula1>StudentList</formula1>
    </dataValidation>
  </dataValidations>
  <printOptions horizontalCentered="1"/>
  <pageMargins left="0.25" right="0.25" top="0.75" bottom="0.75" header="0.3" footer="0.3"/>
  <pageSetup paperSize="1" scale="81" fitToHeight="0" orientation="portrait"/>
  <headerFooter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499984740745262"/>
    <pageSetUpPr fitToPage="1" autoPageBreaks="0"/>
  </sheetPr>
  <dimension ref="B2:E12"/>
  <sheetViews>
    <sheetView showGridLines="0" workbookViewId="0">
      <selection activeCell="D5" sqref="D5"/>
    </sheetView>
  </sheetViews>
  <sheetFormatPr defaultColWidth="9.14285714285714" defaultRowHeight="16.5" outlineLevelCol="4"/>
  <cols>
    <col min="1" max="1" width="1.85714285714286" style="1" customWidth="1"/>
    <col min="2" max="2" width="1.71428571428571" style="1" customWidth="1"/>
    <col min="3" max="3" width="37" style="1" customWidth="1"/>
    <col min="4" max="4" width="43" style="1" customWidth="1"/>
    <col min="5" max="5" width="1.71428571428571" style="1" customWidth="1"/>
    <col min="6" max="6" width="2" style="1" customWidth="1"/>
    <col min="7" max="16384" width="9.14285714285714" style="1"/>
  </cols>
  <sheetData>
    <row r="2" ht="62.25" customHeight="1" spans="2:5">
      <c r="B2" s="2"/>
      <c r="C2" s="3"/>
      <c r="D2" s="3"/>
      <c r="E2" s="4"/>
    </row>
    <row r="3" ht="25.5" customHeight="1" spans="2:5">
      <c r="B3" s="5"/>
      <c r="C3" s="6"/>
      <c r="D3" s="7"/>
      <c r="E3" s="8"/>
    </row>
    <row r="4" ht="27.75" customHeight="1" spans="2:5">
      <c r="B4" s="5"/>
      <c r="C4" s="9" t="s">
        <v>1</v>
      </c>
      <c r="D4" s="10" t="s">
        <v>13</v>
      </c>
      <c r="E4" s="8"/>
    </row>
    <row r="5" ht="27.75" customHeight="1" spans="2:5">
      <c r="B5" s="5"/>
      <c r="C5" s="11" t="s">
        <v>2</v>
      </c>
      <c r="D5" s="12" t="str">
        <f>IFERROR(VLOOKUP(StudentName,#REF!,3,FALSE),"")</f>
        <v/>
      </c>
      <c r="E5" s="8"/>
    </row>
    <row r="6" ht="27.75" customHeight="1" spans="2:5">
      <c r="B6" s="5"/>
      <c r="C6" s="11" t="s">
        <v>3</v>
      </c>
      <c r="D6" s="13" t="str">
        <f>IFERROR(VLOOKUP(StudentName,#REF!,4,FALSE),"")</f>
        <v/>
      </c>
      <c r="E6" s="8"/>
    </row>
    <row r="7" ht="27.75" customHeight="1" spans="2:5">
      <c r="B7" s="5"/>
      <c r="C7" s="11" t="s">
        <v>4</v>
      </c>
      <c r="D7" s="13" t="str">
        <f>IFERROR(VLOOKUP(StudentName,#REF!,5,FALSE),"")</f>
        <v/>
      </c>
      <c r="E7" s="8"/>
    </row>
    <row r="8" ht="27.75" customHeight="1" spans="2:5">
      <c r="B8" s="5"/>
      <c r="C8" s="11" t="s">
        <v>5</v>
      </c>
      <c r="D8" s="14" t="str">
        <f>IFERROR(VLOOKUP(StudentName,#REF!,6,FALSE),"")</f>
        <v/>
      </c>
      <c r="E8" s="8"/>
    </row>
    <row r="9" ht="27.75" customHeight="1" spans="2:5">
      <c r="B9" s="5"/>
      <c r="C9" s="11" t="s">
        <v>6</v>
      </c>
      <c r="D9" s="15" t="str">
        <f>IFERROR(VLOOKUP(StudentName,#REF!,7,FALSE),"")</f>
        <v/>
      </c>
      <c r="E9" s="8"/>
    </row>
    <row r="10" ht="27.75" customHeight="1" spans="2:5">
      <c r="B10" s="5"/>
      <c r="C10" s="11" t="s">
        <v>7</v>
      </c>
      <c r="D10" s="13" t="str">
        <f>IFERROR(VLOOKUP(StudentName,#REF!,8,FALSE),"")</f>
        <v/>
      </c>
      <c r="E10" s="8"/>
    </row>
    <row r="11" ht="27.75" customHeight="1" spans="2:5">
      <c r="B11" s="5"/>
      <c r="C11" s="11" t="s">
        <v>8</v>
      </c>
      <c r="D11" s="15" t="str">
        <f>IFERROR(VLOOKUP(StudentName,#REF!,9,FALSE),"")</f>
        <v/>
      </c>
      <c r="E11" s="8"/>
    </row>
    <row r="12" ht="27.75" customHeight="1" spans="2:5">
      <c r="B12" s="16"/>
      <c r="C12" s="17" t="s">
        <v>9</v>
      </c>
      <c r="D12" s="18" t="str">
        <f>IFERROR(VLOOKUP(StudentName,#REF!,10,FALSE),"")</f>
        <v/>
      </c>
      <c r="E12" s="19"/>
    </row>
  </sheetData>
  <dataValidations count="1">
    <dataValidation type="list" allowBlank="1" showInputMessage="1" showErrorMessage="1" errorTitle="Whoops!" error="In order to see details from the Student List sheet, a student from the drop down list needs to be selected. You can click Yes and use your entry but the rest of the student details will be blank." sqref="D4" errorStyle="warning">
      <formula1>StudentList</formula1>
    </dataValidation>
  </dataValidations>
  <printOptions horizontalCentered="1"/>
  <pageMargins left="0.25" right="0.25" top="0.75" bottom="0.75" header="0.3" footer="0.3"/>
  <pageSetup paperSize="1" fitToHeight="0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学生列表</vt:lpstr>
      <vt:lpstr>班级名册</vt:lpstr>
      <vt:lpstr>学生详细信息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2011-09-26T18:48:00Z</dcterms:created>
  <dcterms:modified xsi:type="dcterms:W3CDTF">2021-06-15T06:14:40Z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CC9FB464660841D8899167946914D872</vt:lpwstr>
  </property>
  <property fmtid="{D5CDD505-2E9C-101B-9397-08002B2CF9AE}" pid="3" name="InternalTags">
    <vt:lpwstr/>
  </property>
  <property fmtid="{D5CDD505-2E9C-101B-9397-08002B2CF9AE}" pid="4" name="ContentTypeId">
    <vt:lpwstr>0x0101008D8B3457135D67479991424C624CBB4704002439B9162B2E88498A324BEFF3815221</vt:lpwstr>
  </property>
  <property fmtid="{D5CDD505-2E9C-101B-9397-08002B2CF9AE}" pid="5" name="FeatureTags">
    <vt:lpwstr/>
  </property>
  <property fmtid="{D5CDD505-2E9C-101B-9397-08002B2CF9AE}" pid="6" name="LocalizationTags">
    <vt:lpwstr/>
  </property>
  <property fmtid="{D5CDD505-2E9C-101B-9397-08002B2CF9AE}" pid="7" name="ScenarioTags">
    <vt:lpwstr/>
  </property>
  <property fmtid="{D5CDD505-2E9C-101B-9397-08002B2CF9AE}" pid="8" name="CampaignTags">
    <vt:lpwstr/>
  </property>
  <property fmtid="{D5CDD505-2E9C-101B-9397-08002B2CF9AE}" pid="9" name="KSOProductBuildVer">
    <vt:lpwstr>2052-11.1.0.10577</vt:lpwstr>
  </property>
</Properties>
</file>